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0803333B-04C5-4E82-B1ED-1AB2332CB6CB}" xr6:coauthVersionLast="47" xr6:coauthVersionMax="47" xr10:uidLastSave="{00000000-0000-0000-0000-000000000000}"/>
  <bookViews>
    <workbookView xWindow="-120" yWindow="-120" windowWidth="29040" windowHeight="15840" tabRatio="844" activeTab="7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definedNames>
    <definedName name="_xlnm.Print_Area" localSheetId="2">'ARALIK 2025'!$B$2:$J$41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24" l="1"/>
  <c r="N1" i="23"/>
  <c r="N1" i="22"/>
  <c r="C37" i="25"/>
  <c r="F36" i="25"/>
  <c r="D35" i="25"/>
  <c r="D37" i="25" s="1"/>
  <c r="C35" i="25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AC2" i="19"/>
  <c r="N1" i="19"/>
  <c r="N1" i="18"/>
  <c r="F37" i="24" l="1"/>
  <c r="J36" i="24" s="1"/>
  <c r="J37" i="24" s="1"/>
  <c r="L36" i="24" s="1"/>
  <c r="F37" i="25"/>
  <c r="J36" i="25" s="1"/>
  <c r="J37" i="25" s="1"/>
  <c r="L36" i="25" s="1"/>
  <c r="F37" i="23"/>
  <c r="J36" i="23" s="1"/>
  <c r="F37" i="22"/>
  <c r="J36" i="22" s="1"/>
  <c r="F37" i="20"/>
  <c r="J36" i="20" s="1"/>
  <c r="F37" i="21"/>
  <c r="J36" i="21" s="1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7" i="23" l="1"/>
  <c r="L36" i="23" s="1"/>
  <c r="J37" i="22"/>
  <c r="L36" i="22" s="1"/>
  <c r="J37" i="21"/>
  <c r="L36" i="21" s="1"/>
  <c r="J37" i="20"/>
  <c r="F37" i="19"/>
  <c r="J36" i="19" s="1"/>
  <c r="F37" i="18"/>
  <c r="J36" i="18" s="1"/>
  <c r="F37" i="17"/>
  <c r="J36" i="17" s="1"/>
  <c r="L36" i="20" l="1"/>
  <c r="J37" i="19"/>
  <c r="L36" i="19" s="1"/>
  <c r="J37" i="18"/>
  <c r="L36" i="18" s="1"/>
  <c r="J37" i="17"/>
  <c r="L36" i="17" s="1"/>
  <c r="J35" i="17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sharedStrings.xml><?xml version="1.0" encoding="utf-8"?>
<sst xmlns="http://schemas.openxmlformats.org/spreadsheetml/2006/main" count="363" uniqueCount="52">
  <si>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</si>
  <si>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</si>
  <si>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</si>
  <si>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</si>
  <si>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</si>
  <si>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</si>
  <si>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</si>
  <si>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</si>
  <si>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</si>
  <si>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</si>
  <si>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</si>
  <si>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</si>
  <si>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</si>
  <si>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</si>
  <si>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</si>
  <si>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</si>
  <si>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</si>
  <si>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</si>
  <si>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</si>
  <si>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</si>
  <si>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</si>
  <si>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</si>
  <si>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</si>
  <si>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</si>
  <si>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</si>
  <si>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</si>
  <si>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</si>
  <si>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</si>
  <si>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</si>
  <si>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</si>
  <si>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</si>
  <si>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DANACILAR NAKLİYE GIDA İNŞAAT ZİRAİ ÜRÜNLER YAKIT</t>
  </si>
  <si>
    <t>13.11.2025 tarihinde isak ünlü 21,50 olarak fiyat verdi.</t>
  </si>
  <si>
    <t>V.EYYÜP AĞA</t>
  </si>
  <si>
    <t>AVANS</t>
  </si>
  <si>
    <t>ŞUBAT SÜTÜ</t>
  </si>
  <si>
    <t>Z.EYYÜP AĞA</t>
  </si>
  <si>
    <t>V.EYYÜPAĞA</t>
  </si>
  <si>
    <t xml:space="preserve">05/01/2025 tarihinde İSAK BEY </t>
  </si>
  <si>
    <t>talimatıyla ARALIK 2025 edikli (ilyas Küçükçamur-Danacılar-Okan Küçükbıyık)</t>
  </si>
  <si>
    <t>22,00 tl olarak güncellenmiştir.</t>
  </si>
  <si>
    <t>Su 96 lt</t>
  </si>
  <si>
    <t>H.EYYÜPAĞA</t>
  </si>
  <si>
    <t>ŞUBAT</t>
  </si>
  <si>
    <t>MART</t>
  </si>
  <si>
    <t>MART TAKSİT</t>
  </si>
  <si>
    <t>Z.K.EYYÜPAĞA</t>
  </si>
  <si>
    <t>NİSAN</t>
  </si>
  <si>
    <t>Z.KATILIM</t>
  </si>
  <si>
    <t>MAYIS</t>
  </si>
  <si>
    <t>KALAN 200 AVANS MAYIS SÜTÜNDE KESİLECEK.</t>
  </si>
  <si>
    <t>İSAK ÜNLÜ DEDİ.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</si>
</sst>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3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8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0" fillId="0" borderId="0" xfId="210" applyFont="1"/>
    <xf numFmtId="43" fontId="0" fillId="0" borderId="9" xfId="210" applyFont="1" applyBorder="1"/>
    <xf numFmtId="14" fontId="0" fillId="2" borderId="8" xfId="0" applyNumberFormat="1" applyFill="1" applyBorder="1"/>
    <xf numFmtId="43" fontId="0" fillId="2" borderId="9" xfId="210" applyFont="1" applyFill="1" applyBorder="1"/>
    <xf numFmtId="0" fontId="0" fillId="35" borderId="9" xfId="0" applyFill="1" applyBorder="1"/>
    <xf numFmtId="43" fontId="0" fillId="35" borderId="9" xfId="210" applyFont="1" applyFill="1" applyBorder="1"/>
    <xf numFmtId="165" fontId="0" fillId="0" borderId="31" xfId="0" applyNumberFormat="1" applyBorder="1"/>
    <xf numFmtId="165" fontId="0" fillId="0" borderId="33" xfId="0" applyNumberFormat="1" applyBorder="1"/>
    <xf numFmtId="0" fontId="0" fillId="0" borderId="34" xfId="0" applyBorder="1"/>
    <xf numFmtId="4" fontId="0" fillId="2" borderId="36" xfId="0" applyNumberFormat="1" applyFill="1" applyBorder="1"/>
    <xf numFmtId="165" fontId="8" fillId="0" borderId="37" xfId="0" applyNumberFormat="1" applyFont="1" applyBorder="1" applyAlignment="1">
      <alignment horizontal="center"/>
    </xf>
    <xf numFmtId="165" fontId="0" fillId="0" borderId="37" xfId="0" applyNumberFormat="1" applyBorder="1"/>
    <xf numFmtId="165" fontId="0" fillId="0" borderId="38" xfId="0" applyNumberFormat="1" applyBorder="1"/>
    <xf numFmtId="4" fontId="1" fillId="34" borderId="11" xfId="211" applyNumberFormat="1" applyFill="1" applyBorder="1" applyAlignment="1">
      <alignment horizontal="right"/>
    </xf>
    <xf numFmtId="43" fontId="0" fillId="0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35" xfId="0" applyFill="1" applyBorder="1" applyAlignment="1">
      <alignment horizontal="left"/>
    </xf>
  </cellXfs>
  <cellStyles count="231">
    <cellStyle name="%20 - Vurgu1" xfId="19" builtinId="30" customBuiltin="1"/>
    <cellStyle name="%20 - Vurgu1 10" xfId="213" xr:uid="{92F5C8AC-4A21-4D86-A078-93643C938ACD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B43EDC52-15E6-4EB7-B4AF-A3B69C7DB1C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20084235-9B9C-4938-9203-7A52C3CA5B4E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2E3589DA-3C03-48E4-85F6-B991B486CF70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D98F2701-CE8A-4A46-A3EC-E7F20A4B8C53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0A0326F5-5810-4A27-AE6E-A7C4EFA5A9E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6F8A9C03-E614-4EFB-BDEF-0B873605E899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AAFDA235-C5EE-4740-92CC-32AB2BF9D740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529C5037-9400-4ABF-9FBB-0B23568F1A91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5364599A-0DD0-4C7C-A370-FBBE5FCF4F3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D36D0E89-F379-49A2-8CDC-5A1C72CC8FC3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D24337C1-1FB8-4302-AFB1-C576F39B46E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220DFDE6-C053-40FC-91B0-46FB86363388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A0F098CB-1F6D-45F4-8272-122E0442C51E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37DBDBEF-8C9C-457C-A1D0-8915A3122DA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F086DFA6-3CFC-4336-AD47-92E5DEE42F9C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73608BB7-078D-4509-A2FB-69EA568480F6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FEBD06F1-D403-4C0E-9C5F-E08F32619A5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957B38AF-5B26-4EF5-851D-3EA78A776DC1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E664A7EC-4C1D-41DC-8C72-3FA1F90F743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0" sqref="H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21.5</v>
      </c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45932</v>
      </c>
      <c r="C5" s="8"/>
      <c r="D5" s="9"/>
      <c r="E5" s="10">
        <v>21.5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45933</v>
      </c>
      <c r="C6" s="8"/>
      <c r="D6" s="9"/>
      <c r="E6" s="10">
        <v>21.5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>
        <v>21.5</v>
      </c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>
        <v>21.5</v>
      </c>
      <c r="F8" s="33">
        <f t="shared" si="0"/>
        <v>0</v>
      </c>
      <c r="G8" s="15">
        <v>45980</v>
      </c>
      <c r="H8" s="16" t="s">
        <v>36</v>
      </c>
      <c r="I8" s="17"/>
      <c r="J8" s="18">
        <v>29184.959999999999</v>
      </c>
    </row>
    <row r="9" spans="2:29" x14ac:dyDescent="0.25">
      <c r="B9" s="7">
        <v>45936</v>
      </c>
      <c r="C9" s="8"/>
      <c r="D9" s="9"/>
      <c r="E9" s="10">
        <v>21.5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>
        <v>21.5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>
        <v>21.5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>
        <v>21.5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21.5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>
        <v>21.5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>
        <v>21.5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>
        <v>21.5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>
        <v>21.5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>
        <v>21.5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>
        <v>21.5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>
        <v>21.5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21.5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>
        <v>21.5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21.5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>
        <v>21.5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21.5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21.5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21.5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21.5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21.5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21.5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21.5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21.5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>
        <v>675</v>
      </c>
      <c r="D33" s="9"/>
      <c r="E33" s="10">
        <v>21.5</v>
      </c>
      <c r="F33" s="33">
        <f t="shared" si="0"/>
        <v>14512.5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>
        <v>669</v>
      </c>
      <c r="D34" s="45"/>
      <c r="E34" s="10">
        <v>21.5</v>
      </c>
      <c r="F34" s="47">
        <f t="shared" si="0"/>
        <v>14383.5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1344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29184.959999999999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28896</v>
      </c>
      <c r="L36" s="31">
        <f>J36-J4-J5-J6+J37</f>
        <v>29184.959999999999</v>
      </c>
    </row>
    <row r="37" spans="2:12" x14ac:dyDescent="0.25">
      <c r="B37" s="26" t="s">
        <v>14</v>
      </c>
      <c r="C37" s="30">
        <f>C35</f>
        <v>1344</v>
      </c>
      <c r="D37" s="9">
        <f>D35/1.03</f>
        <v>0</v>
      </c>
      <c r="E37" s="10"/>
      <c r="F37" s="33">
        <f>SUM(F4:F36)</f>
        <v>28896</v>
      </c>
      <c r="G37" s="19"/>
      <c r="H37" s="17" t="s">
        <v>15</v>
      </c>
      <c r="I37" s="17">
        <v>0.01</v>
      </c>
      <c r="J37" s="18">
        <f>J36*I37</f>
        <v>288.95999999999998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0</v>
      </c>
    </row>
    <row r="40" spans="2:12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</row>
    <row r="41" spans="2:12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SUM(N3:N4)</f>
        <v>700000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34</v>
      </c>
      <c r="M2" s="75"/>
      <c r="N2" s="7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">
        <v>45974</v>
      </c>
      <c r="M3" s="16" t="s">
        <v>33</v>
      </c>
      <c r="N3" s="49">
        <v>700000</v>
      </c>
    </row>
    <row r="4" spans="2:29" x14ac:dyDescent="0.25">
      <c r="B4" s="7">
        <v>45962</v>
      </c>
      <c r="C4" s="8">
        <v>675</v>
      </c>
      <c r="D4" s="9"/>
      <c r="E4" s="10">
        <v>21.5</v>
      </c>
      <c r="F4" s="33">
        <f>E4*C4</f>
        <v>14512.5</v>
      </c>
      <c r="G4" s="11"/>
      <c r="H4" s="12" t="s">
        <v>6</v>
      </c>
      <c r="I4" s="13">
        <v>0.01</v>
      </c>
      <c r="J4" s="14"/>
      <c r="L4" s="17" t="s">
        <v>35</v>
      </c>
      <c r="M4" s="17"/>
      <c r="N4" s="49"/>
    </row>
    <row r="5" spans="2:29" x14ac:dyDescent="0.25">
      <c r="B5" s="7">
        <v>45963</v>
      </c>
      <c r="C5" s="8">
        <v>699</v>
      </c>
      <c r="D5" s="9"/>
      <c r="E5" s="10">
        <v>21.5</v>
      </c>
      <c r="F5" s="33">
        <f t="shared" ref="F5:F34" si="0">E5*C5</f>
        <v>15028.5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>
        <v>703</v>
      </c>
      <c r="D6" s="9"/>
      <c r="E6" s="10">
        <v>21.5</v>
      </c>
      <c r="F6" s="33">
        <f t="shared" si="0"/>
        <v>15114.5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774</v>
      </c>
      <c r="D7" s="9"/>
      <c r="E7" s="10">
        <v>21.5</v>
      </c>
      <c r="F7" s="33">
        <f t="shared" si="0"/>
        <v>16641</v>
      </c>
      <c r="G7" s="11"/>
      <c r="H7" s="12" t="s">
        <v>9</v>
      </c>
      <c r="I7" s="13"/>
      <c r="J7" s="14">
        <f>'EKİM 2025'!J39*-1</f>
        <v>0</v>
      </c>
    </row>
    <row r="8" spans="2:29" x14ac:dyDescent="0.25">
      <c r="B8" s="7">
        <v>45966</v>
      </c>
      <c r="C8" s="8">
        <v>734</v>
      </c>
      <c r="D8" s="9"/>
      <c r="E8" s="10">
        <v>21.5</v>
      </c>
      <c r="F8" s="33">
        <f t="shared" si="0"/>
        <v>15781</v>
      </c>
      <c r="G8" s="15"/>
      <c r="H8" s="16"/>
      <c r="I8" s="17"/>
      <c r="J8" s="18"/>
    </row>
    <row r="9" spans="2:29" x14ac:dyDescent="0.25">
      <c r="B9" s="7">
        <v>45967</v>
      </c>
      <c r="C9" s="8">
        <v>741</v>
      </c>
      <c r="D9" s="9"/>
      <c r="E9" s="10">
        <v>21.5</v>
      </c>
      <c r="F9" s="33">
        <f t="shared" si="0"/>
        <v>15931.5</v>
      </c>
      <c r="G9" s="15"/>
      <c r="H9" s="16"/>
      <c r="I9" s="17"/>
      <c r="J9" s="18"/>
    </row>
    <row r="10" spans="2:29" x14ac:dyDescent="0.25">
      <c r="B10" s="7">
        <v>45968</v>
      </c>
      <c r="C10" s="8">
        <v>744</v>
      </c>
      <c r="D10" s="9"/>
      <c r="E10" s="10">
        <v>21.5</v>
      </c>
      <c r="F10" s="33">
        <f t="shared" si="0"/>
        <v>15996</v>
      </c>
      <c r="G10" s="15"/>
      <c r="H10" s="16"/>
      <c r="I10" s="17"/>
      <c r="J10" s="18"/>
    </row>
    <row r="11" spans="2:29" x14ac:dyDescent="0.25">
      <c r="B11" s="7">
        <v>45969</v>
      </c>
      <c r="C11" s="8">
        <v>729</v>
      </c>
      <c r="D11" s="9"/>
      <c r="E11" s="10">
        <v>21.5</v>
      </c>
      <c r="F11" s="33">
        <f t="shared" si="0"/>
        <v>15673.5</v>
      </c>
      <c r="G11" s="19"/>
      <c r="H11" s="16"/>
      <c r="I11" s="17"/>
      <c r="J11" s="18"/>
    </row>
    <row r="12" spans="2:29" x14ac:dyDescent="0.25">
      <c r="B12" s="7">
        <v>45970</v>
      </c>
      <c r="C12" s="8">
        <v>737</v>
      </c>
      <c r="D12" s="9"/>
      <c r="E12" s="10">
        <v>21.5</v>
      </c>
      <c r="F12" s="33">
        <f t="shared" si="0"/>
        <v>15845.5</v>
      </c>
      <c r="G12" s="19"/>
      <c r="H12" s="16"/>
      <c r="I12" s="17"/>
      <c r="J12" s="18"/>
    </row>
    <row r="13" spans="2:29" x14ac:dyDescent="0.25">
      <c r="B13" s="7">
        <v>45971</v>
      </c>
      <c r="C13" s="8">
        <v>743</v>
      </c>
      <c r="D13" s="9"/>
      <c r="E13" s="10">
        <v>21.5</v>
      </c>
      <c r="F13" s="33">
        <f t="shared" si="0"/>
        <v>15974.5</v>
      </c>
      <c r="G13" s="19"/>
      <c r="H13" s="16"/>
      <c r="I13" s="17"/>
      <c r="J13" s="18"/>
    </row>
    <row r="14" spans="2:29" x14ac:dyDescent="0.25">
      <c r="B14" s="7">
        <v>45972</v>
      </c>
      <c r="C14" s="8">
        <v>761</v>
      </c>
      <c r="D14" s="9"/>
      <c r="E14" s="10">
        <v>21.5</v>
      </c>
      <c r="F14" s="33">
        <f t="shared" si="0"/>
        <v>16361.5</v>
      </c>
      <c r="G14" s="19"/>
      <c r="H14" s="16"/>
      <c r="I14" s="17"/>
      <c r="J14" s="18"/>
    </row>
    <row r="15" spans="2:29" x14ac:dyDescent="0.25">
      <c r="B15" s="7">
        <v>45973</v>
      </c>
      <c r="C15" s="8">
        <v>781</v>
      </c>
      <c r="D15" s="9"/>
      <c r="E15" s="10">
        <v>21.5</v>
      </c>
      <c r="F15" s="33">
        <f t="shared" si="0"/>
        <v>16791.5</v>
      </c>
      <c r="G15" s="15">
        <v>46014</v>
      </c>
      <c r="H15" s="16" t="s">
        <v>37</v>
      </c>
      <c r="I15" s="17"/>
      <c r="J15" s="18">
        <v>515253.52</v>
      </c>
    </row>
    <row r="16" spans="2:29" x14ac:dyDescent="0.25">
      <c r="B16" s="7">
        <v>45974</v>
      </c>
      <c r="C16" s="8">
        <v>814</v>
      </c>
      <c r="D16" s="9"/>
      <c r="E16" s="10">
        <v>21.5</v>
      </c>
      <c r="F16" s="33">
        <f t="shared" si="0"/>
        <v>17501</v>
      </c>
      <c r="G16" s="19"/>
      <c r="H16" s="16"/>
      <c r="I16" s="17"/>
      <c r="J16" s="18"/>
    </row>
    <row r="17" spans="2:14" x14ac:dyDescent="0.25">
      <c r="B17" s="7">
        <v>45975</v>
      </c>
      <c r="C17" s="8">
        <v>824</v>
      </c>
      <c r="D17" s="9"/>
      <c r="E17" s="10">
        <v>21.5</v>
      </c>
      <c r="F17" s="33">
        <f t="shared" si="0"/>
        <v>17716</v>
      </c>
      <c r="G17" s="19"/>
      <c r="H17" s="16"/>
      <c r="I17" s="17"/>
      <c r="J17" s="18"/>
    </row>
    <row r="18" spans="2:14" x14ac:dyDescent="0.25">
      <c r="B18" s="7">
        <v>45976</v>
      </c>
      <c r="C18" s="8">
        <v>801</v>
      </c>
      <c r="D18" s="9"/>
      <c r="E18" s="10">
        <v>21.5</v>
      </c>
      <c r="F18" s="33">
        <f t="shared" si="0"/>
        <v>17221.5</v>
      </c>
      <c r="G18" s="19"/>
      <c r="H18" s="16"/>
      <c r="I18" s="17"/>
      <c r="J18" s="18"/>
    </row>
    <row r="19" spans="2:14" x14ac:dyDescent="0.25">
      <c r="B19" s="7">
        <v>45977</v>
      </c>
      <c r="C19" s="8">
        <v>836</v>
      </c>
      <c r="D19" s="9"/>
      <c r="E19" s="10">
        <v>21.5</v>
      </c>
      <c r="F19" s="33">
        <f t="shared" si="0"/>
        <v>17974</v>
      </c>
      <c r="G19" s="19"/>
      <c r="H19" s="16"/>
      <c r="I19" s="17"/>
      <c r="J19" s="18"/>
    </row>
    <row r="20" spans="2:14" x14ac:dyDescent="0.25">
      <c r="B20" s="7">
        <v>45978</v>
      </c>
      <c r="C20" s="8">
        <v>831</v>
      </c>
      <c r="D20" s="9"/>
      <c r="E20" s="10">
        <v>21.5</v>
      </c>
      <c r="F20" s="33">
        <f t="shared" si="0"/>
        <v>17866.5</v>
      </c>
      <c r="G20" s="19"/>
      <c r="H20" s="16"/>
      <c r="I20" s="17"/>
      <c r="J20" s="18"/>
    </row>
    <row r="21" spans="2:14" x14ac:dyDescent="0.25">
      <c r="B21" s="7">
        <v>45979</v>
      </c>
      <c r="C21" s="8">
        <v>833</v>
      </c>
      <c r="D21" s="9"/>
      <c r="E21" s="10">
        <v>21.5</v>
      </c>
      <c r="F21" s="33">
        <f t="shared" si="0"/>
        <v>17909.5</v>
      </c>
      <c r="G21" s="19"/>
      <c r="H21" s="16"/>
      <c r="I21" s="17"/>
      <c r="J21" s="18"/>
    </row>
    <row r="22" spans="2:14" x14ac:dyDescent="0.25">
      <c r="B22" s="7">
        <v>45980</v>
      </c>
      <c r="C22" s="8">
        <v>858</v>
      </c>
      <c r="D22" s="9"/>
      <c r="E22" s="10">
        <v>21.5</v>
      </c>
      <c r="F22" s="33">
        <f t="shared" si="0"/>
        <v>18447</v>
      </c>
      <c r="G22" s="19"/>
      <c r="H22" s="16"/>
      <c r="I22" s="17"/>
      <c r="J22" s="18"/>
      <c r="L22" t="s">
        <v>32</v>
      </c>
    </row>
    <row r="23" spans="2:14" x14ac:dyDescent="0.25">
      <c r="B23" s="7">
        <v>45981</v>
      </c>
      <c r="C23" s="8">
        <v>850</v>
      </c>
      <c r="D23" s="9"/>
      <c r="E23" s="10">
        <v>21.5</v>
      </c>
      <c r="F23" s="33">
        <f t="shared" si="0"/>
        <v>18275</v>
      </c>
      <c r="G23" s="19"/>
      <c r="H23" s="16"/>
      <c r="I23" s="17"/>
      <c r="J23" s="18"/>
    </row>
    <row r="24" spans="2:14" x14ac:dyDescent="0.25">
      <c r="B24" s="7">
        <v>45982</v>
      </c>
      <c r="C24" s="8">
        <v>857</v>
      </c>
      <c r="D24" s="9"/>
      <c r="E24" s="10">
        <v>21.5</v>
      </c>
      <c r="F24" s="33">
        <f t="shared" si="0"/>
        <v>18425.5</v>
      </c>
      <c r="G24" s="19"/>
      <c r="H24" s="16"/>
      <c r="I24" s="17"/>
      <c r="J24" s="18"/>
    </row>
    <row r="25" spans="2:14" x14ac:dyDescent="0.25">
      <c r="B25" s="7">
        <v>45983</v>
      </c>
      <c r="C25" s="8">
        <v>867</v>
      </c>
      <c r="D25" s="9"/>
      <c r="E25" s="10">
        <v>21.5</v>
      </c>
      <c r="F25" s="33">
        <f t="shared" si="0"/>
        <v>18640.5</v>
      </c>
      <c r="G25" s="19"/>
      <c r="H25" s="16"/>
      <c r="I25" s="17"/>
      <c r="J25" s="18"/>
    </row>
    <row r="26" spans="2:14" x14ac:dyDescent="0.25">
      <c r="B26" s="7">
        <v>45984</v>
      </c>
      <c r="C26" s="8">
        <v>836</v>
      </c>
      <c r="D26" s="9"/>
      <c r="E26" s="10">
        <v>21.5</v>
      </c>
      <c r="F26" s="33">
        <f t="shared" si="0"/>
        <v>17974</v>
      </c>
      <c r="G26" s="19"/>
      <c r="H26" s="16"/>
      <c r="I26" s="17"/>
      <c r="J26" s="18"/>
      <c r="N26"/>
    </row>
    <row r="27" spans="2:14" x14ac:dyDescent="0.25">
      <c r="B27" s="7">
        <v>45985</v>
      </c>
      <c r="C27" s="8">
        <v>811</v>
      </c>
      <c r="D27" s="9"/>
      <c r="E27" s="10">
        <v>21.5</v>
      </c>
      <c r="F27" s="33">
        <f t="shared" si="0"/>
        <v>17436.5</v>
      </c>
      <c r="G27" s="19"/>
      <c r="H27" s="16"/>
      <c r="I27" s="17"/>
      <c r="J27" s="18"/>
      <c r="N27"/>
    </row>
    <row r="28" spans="2:14" x14ac:dyDescent="0.25">
      <c r="B28" s="7">
        <v>45986</v>
      </c>
      <c r="C28" s="8">
        <v>814</v>
      </c>
      <c r="D28" s="9"/>
      <c r="E28" s="10">
        <v>21.5</v>
      </c>
      <c r="F28" s="33">
        <f t="shared" si="0"/>
        <v>17501</v>
      </c>
      <c r="G28" s="19"/>
      <c r="H28" s="16"/>
      <c r="I28" s="17"/>
      <c r="J28" s="18"/>
      <c r="N28"/>
    </row>
    <row r="29" spans="2:14" x14ac:dyDescent="0.25">
      <c r="B29" s="7">
        <v>45987</v>
      </c>
      <c r="C29" s="8">
        <v>834</v>
      </c>
      <c r="D29" s="9"/>
      <c r="E29" s="10">
        <v>21.5</v>
      </c>
      <c r="F29" s="33">
        <f t="shared" si="0"/>
        <v>17931</v>
      </c>
      <c r="G29" s="19"/>
      <c r="H29" s="16"/>
      <c r="I29" s="17"/>
      <c r="J29" s="18"/>
      <c r="N29"/>
    </row>
    <row r="30" spans="2:14" x14ac:dyDescent="0.25">
      <c r="B30" s="7">
        <v>45988</v>
      </c>
      <c r="C30" s="8">
        <v>798</v>
      </c>
      <c r="D30" s="9"/>
      <c r="E30" s="10">
        <v>21.5</v>
      </c>
      <c r="F30" s="33">
        <f t="shared" si="0"/>
        <v>17157</v>
      </c>
      <c r="G30" s="19"/>
      <c r="H30" s="16"/>
      <c r="I30" s="17"/>
      <c r="J30" s="18"/>
      <c r="N30"/>
    </row>
    <row r="31" spans="2:14" x14ac:dyDescent="0.25">
      <c r="B31" s="7">
        <v>45989</v>
      </c>
      <c r="C31" s="8">
        <v>804</v>
      </c>
      <c r="D31" s="9"/>
      <c r="E31" s="10">
        <v>21.5</v>
      </c>
      <c r="F31" s="33">
        <f t="shared" si="0"/>
        <v>17286</v>
      </c>
      <c r="G31" s="19"/>
      <c r="H31" s="16"/>
      <c r="I31" s="17"/>
      <c r="J31" s="18"/>
      <c r="N31"/>
    </row>
    <row r="32" spans="2:14" x14ac:dyDescent="0.25">
      <c r="B32" s="7">
        <v>45990</v>
      </c>
      <c r="C32" s="8">
        <v>836</v>
      </c>
      <c r="D32" s="9"/>
      <c r="E32" s="10">
        <v>21.5</v>
      </c>
      <c r="F32" s="33">
        <f t="shared" si="0"/>
        <v>17974</v>
      </c>
      <c r="G32" s="19"/>
      <c r="H32" s="16"/>
      <c r="I32" s="17"/>
      <c r="J32" s="18"/>
      <c r="N32"/>
    </row>
    <row r="33" spans="2:14" x14ac:dyDescent="0.25">
      <c r="B33" s="7">
        <v>45991</v>
      </c>
      <c r="C33" s="8">
        <v>803</v>
      </c>
      <c r="D33" s="9"/>
      <c r="E33" s="10">
        <v>21.5</v>
      </c>
      <c r="F33" s="33">
        <f t="shared" si="0"/>
        <v>17264.5</v>
      </c>
      <c r="G33" s="19"/>
      <c r="H33" s="16"/>
      <c r="I33" s="17"/>
      <c r="J33" s="18"/>
      <c r="N33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23728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515253.52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510152</v>
      </c>
      <c r="L36" s="31">
        <f>J36-J4-J5-J6+J37</f>
        <v>515253.52</v>
      </c>
      <c r="N36"/>
    </row>
    <row r="37" spans="2:14" x14ac:dyDescent="0.25">
      <c r="B37" s="26" t="s">
        <v>14</v>
      </c>
      <c r="C37" s="30">
        <f>C35</f>
        <v>23728</v>
      </c>
      <c r="D37" s="9">
        <f>D35/1.03</f>
        <v>0</v>
      </c>
      <c r="E37" s="10"/>
      <c r="F37" s="33">
        <f>SUM(F4:F36)</f>
        <v>510152</v>
      </c>
      <c r="G37" s="19"/>
      <c r="H37" s="17" t="s">
        <v>15</v>
      </c>
      <c r="I37" s="17">
        <v>0.01</v>
      </c>
      <c r="J37" s="18">
        <f>J36*I37</f>
        <v>5101.5200000000004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0</v>
      </c>
      <c r="N39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N40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" sqref="L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SUM(N3:N4)</f>
        <v>700000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34</v>
      </c>
      <c r="M2" s="75"/>
      <c r="N2" s="7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58" t="s">
        <v>4</v>
      </c>
      <c r="G3" s="1" t="s">
        <v>0</v>
      </c>
      <c r="H3" s="5"/>
      <c r="I3" s="3" t="s">
        <v>5</v>
      </c>
      <c r="J3" s="6" t="s">
        <v>4</v>
      </c>
      <c r="L3" s="15">
        <v>45974</v>
      </c>
      <c r="M3" s="16" t="s">
        <v>33</v>
      </c>
      <c r="N3" s="49">
        <v>700000</v>
      </c>
    </row>
    <row r="4" spans="2:29" x14ac:dyDescent="0.25">
      <c r="B4" s="7">
        <v>45992</v>
      </c>
      <c r="C4" s="8">
        <v>819</v>
      </c>
      <c r="D4" s="9"/>
      <c r="E4" s="10">
        <v>22</v>
      </c>
      <c r="F4" s="54">
        <f>E4*C4</f>
        <v>18018</v>
      </c>
      <c r="G4" s="11"/>
      <c r="H4" s="12" t="s">
        <v>6</v>
      </c>
      <c r="I4" s="13">
        <v>0.01</v>
      </c>
      <c r="J4" s="14"/>
      <c r="L4" s="17" t="s">
        <v>35</v>
      </c>
      <c r="M4" s="17"/>
      <c r="N4" s="49"/>
    </row>
    <row r="5" spans="2:29" x14ac:dyDescent="0.25">
      <c r="B5" s="7">
        <v>45993</v>
      </c>
      <c r="C5" s="8">
        <v>839</v>
      </c>
      <c r="D5" s="9"/>
      <c r="E5" s="10">
        <v>22</v>
      </c>
      <c r="F5" s="54">
        <f t="shared" ref="F5:F34" si="0">E5*C5</f>
        <v>18458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>
        <v>846</v>
      </c>
      <c r="D6" s="9"/>
      <c r="E6" s="10">
        <v>22</v>
      </c>
      <c r="F6" s="54">
        <f t="shared" si="0"/>
        <v>18612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826</v>
      </c>
      <c r="D7" s="9"/>
      <c r="E7" s="10">
        <v>22</v>
      </c>
      <c r="F7" s="54">
        <f t="shared" si="0"/>
        <v>18172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809</v>
      </c>
      <c r="D8" s="9"/>
      <c r="E8" s="10">
        <v>22</v>
      </c>
      <c r="F8" s="54">
        <f t="shared" si="0"/>
        <v>17798</v>
      </c>
      <c r="G8" s="15"/>
      <c r="H8" s="17"/>
      <c r="I8" s="17"/>
      <c r="J8" s="18"/>
    </row>
    <row r="9" spans="2:29" x14ac:dyDescent="0.25">
      <c r="B9" s="7">
        <v>45997</v>
      </c>
      <c r="C9" s="8">
        <v>788</v>
      </c>
      <c r="D9" s="9"/>
      <c r="E9" s="10">
        <v>22</v>
      </c>
      <c r="F9" s="54">
        <f t="shared" si="0"/>
        <v>17336</v>
      </c>
      <c r="G9" s="15"/>
      <c r="H9" s="17"/>
      <c r="I9" s="17"/>
      <c r="J9" s="18"/>
    </row>
    <row r="10" spans="2:29" x14ac:dyDescent="0.25">
      <c r="B10" s="7">
        <v>45998</v>
      </c>
      <c r="C10" s="8">
        <v>791</v>
      </c>
      <c r="D10" s="9"/>
      <c r="E10" s="10">
        <v>22</v>
      </c>
      <c r="F10" s="54">
        <f t="shared" si="0"/>
        <v>17402</v>
      </c>
      <c r="G10" s="15"/>
      <c r="H10" s="17" t="s">
        <v>41</v>
      </c>
      <c r="I10" s="17"/>
      <c r="J10" s="18">
        <v>2133.12</v>
      </c>
      <c r="L10" t="s">
        <v>38</v>
      </c>
    </row>
    <row r="11" spans="2:29" x14ac:dyDescent="0.25">
      <c r="B11" s="7">
        <v>45999</v>
      </c>
      <c r="C11" s="8">
        <v>777</v>
      </c>
      <c r="D11" s="9"/>
      <c r="E11" s="10">
        <v>22</v>
      </c>
      <c r="F11" s="54">
        <f t="shared" si="0"/>
        <v>17094</v>
      </c>
      <c r="G11" s="19"/>
      <c r="H11" s="17"/>
      <c r="I11" s="17"/>
      <c r="J11" s="18"/>
      <c r="L11" t="s">
        <v>39</v>
      </c>
    </row>
    <row r="12" spans="2:29" x14ac:dyDescent="0.25">
      <c r="B12" s="7">
        <v>46000</v>
      </c>
      <c r="C12" s="8">
        <v>761</v>
      </c>
      <c r="D12" s="9"/>
      <c r="E12" s="10">
        <v>22</v>
      </c>
      <c r="F12" s="54">
        <f t="shared" si="0"/>
        <v>16742</v>
      </c>
      <c r="G12" s="15">
        <v>46031</v>
      </c>
      <c r="H12" s="17" t="s">
        <v>37</v>
      </c>
      <c r="I12" s="17"/>
      <c r="J12" s="61">
        <v>532391.19999999995</v>
      </c>
      <c r="L12" t="s">
        <v>40</v>
      </c>
    </row>
    <row r="13" spans="2:29" x14ac:dyDescent="0.25">
      <c r="B13" s="7">
        <v>46001</v>
      </c>
      <c r="C13" s="8">
        <v>745</v>
      </c>
      <c r="D13" s="9"/>
      <c r="E13" s="10">
        <v>22</v>
      </c>
      <c r="F13" s="54">
        <f t="shared" si="0"/>
        <v>16390</v>
      </c>
      <c r="G13" s="19"/>
      <c r="H13" s="17"/>
      <c r="I13" s="17"/>
      <c r="J13" s="18"/>
    </row>
    <row r="14" spans="2:29" x14ac:dyDescent="0.25">
      <c r="B14" s="7">
        <v>46002</v>
      </c>
      <c r="C14" s="8">
        <v>807</v>
      </c>
      <c r="D14" s="9"/>
      <c r="E14" s="10">
        <v>22</v>
      </c>
      <c r="F14" s="54">
        <f t="shared" si="0"/>
        <v>17754</v>
      </c>
      <c r="G14" s="19"/>
      <c r="H14" s="17"/>
      <c r="I14" s="17"/>
      <c r="J14" s="18"/>
    </row>
    <row r="15" spans="2:29" x14ac:dyDescent="0.25">
      <c r="B15" s="7">
        <v>46003</v>
      </c>
      <c r="C15" s="8">
        <v>797</v>
      </c>
      <c r="D15" s="9"/>
      <c r="E15" s="10">
        <v>22</v>
      </c>
      <c r="F15" s="54">
        <f t="shared" si="0"/>
        <v>17534</v>
      </c>
      <c r="G15" s="19"/>
      <c r="H15" s="17"/>
      <c r="I15" s="17"/>
      <c r="J15" s="18"/>
    </row>
    <row r="16" spans="2:29" x14ac:dyDescent="0.25">
      <c r="B16" s="7">
        <v>46004</v>
      </c>
      <c r="C16" s="8">
        <v>778</v>
      </c>
      <c r="D16" s="9"/>
      <c r="E16" s="10">
        <v>22</v>
      </c>
      <c r="F16" s="54">
        <f t="shared" si="0"/>
        <v>17116</v>
      </c>
      <c r="G16" s="19"/>
      <c r="H16" s="17"/>
      <c r="I16" s="17"/>
      <c r="J16" s="18"/>
    </row>
    <row r="17" spans="2:14" x14ac:dyDescent="0.25">
      <c r="B17" s="7">
        <v>46005</v>
      </c>
      <c r="C17" s="8">
        <v>804</v>
      </c>
      <c r="D17" s="9"/>
      <c r="E17" s="10">
        <v>22</v>
      </c>
      <c r="F17" s="54">
        <f t="shared" si="0"/>
        <v>17688</v>
      </c>
      <c r="G17" s="19"/>
      <c r="H17" s="17"/>
      <c r="I17" s="17"/>
      <c r="J17" s="18"/>
    </row>
    <row r="18" spans="2:14" x14ac:dyDescent="0.25">
      <c r="B18" s="7">
        <v>46006</v>
      </c>
      <c r="C18" s="8">
        <v>814</v>
      </c>
      <c r="D18" s="9"/>
      <c r="E18" s="10">
        <v>22</v>
      </c>
      <c r="F18" s="54">
        <f t="shared" si="0"/>
        <v>17908</v>
      </c>
      <c r="G18" s="19"/>
      <c r="H18" s="17"/>
      <c r="I18" s="17"/>
      <c r="J18" s="18"/>
    </row>
    <row r="19" spans="2:14" x14ac:dyDescent="0.25">
      <c r="B19" s="7">
        <v>46007</v>
      </c>
      <c r="C19" s="8">
        <v>798</v>
      </c>
      <c r="D19" s="9"/>
      <c r="E19" s="10">
        <v>22</v>
      </c>
      <c r="F19" s="54">
        <f t="shared" si="0"/>
        <v>17556</v>
      </c>
      <c r="G19" s="19"/>
      <c r="H19" s="17"/>
      <c r="I19" s="17"/>
      <c r="J19" s="18"/>
    </row>
    <row r="20" spans="2:14" x14ac:dyDescent="0.25">
      <c r="B20" s="7">
        <v>46008</v>
      </c>
      <c r="C20" s="8">
        <v>777</v>
      </c>
      <c r="D20" s="9"/>
      <c r="E20" s="10">
        <v>22</v>
      </c>
      <c r="F20" s="54">
        <f t="shared" si="0"/>
        <v>17094</v>
      </c>
      <c r="G20" s="19"/>
      <c r="H20" s="17"/>
      <c r="I20" s="17"/>
      <c r="J20" s="18"/>
    </row>
    <row r="21" spans="2:14" x14ac:dyDescent="0.25">
      <c r="B21" s="7">
        <v>46009</v>
      </c>
      <c r="C21" s="8">
        <v>768</v>
      </c>
      <c r="D21" s="9"/>
      <c r="E21" s="10">
        <v>22</v>
      </c>
      <c r="F21" s="54">
        <f t="shared" si="0"/>
        <v>16896</v>
      </c>
      <c r="G21" s="19"/>
      <c r="H21" s="17"/>
      <c r="I21" s="17"/>
      <c r="J21" s="18"/>
    </row>
    <row r="22" spans="2:14" x14ac:dyDescent="0.25">
      <c r="B22" s="7">
        <v>46010</v>
      </c>
      <c r="C22" s="8">
        <v>777</v>
      </c>
      <c r="D22" s="9"/>
      <c r="E22" s="10">
        <v>22</v>
      </c>
      <c r="F22" s="54">
        <f t="shared" si="0"/>
        <v>17094</v>
      </c>
      <c r="G22" s="19"/>
      <c r="H22" s="17"/>
      <c r="I22" s="17"/>
      <c r="J22" s="18"/>
      <c r="L22" t="s">
        <v>32</v>
      </c>
    </row>
    <row r="23" spans="2:14" x14ac:dyDescent="0.25">
      <c r="B23" s="7">
        <v>46011</v>
      </c>
      <c r="C23" s="8">
        <v>764</v>
      </c>
      <c r="D23" s="9"/>
      <c r="E23" s="10">
        <v>22</v>
      </c>
      <c r="F23" s="54">
        <f t="shared" si="0"/>
        <v>16808</v>
      </c>
      <c r="G23" s="19"/>
      <c r="H23" s="17"/>
      <c r="I23" s="17"/>
      <c r="J23" s="18"/>
    </row>
    <row r="24" spans="2:14" x14ac:dyDescent="0.25">
      <c r="B24" s="7">
        <v>46012</v>
      </c>
      <c r="C24" s="8">
        <v>730</v>
      </c>
      <c r="D24" s="9"/>
      <c r="E24" s="10">
        <v>22</v>
      </c>
      <c r="F24" s="54">
        <f t="shared" si="0"/>
        <v>16060</v>
      </c>
      <c r="G24" s="19"/>
      <c r="H24" s="17"/>
      <c r="I24" s="17"/>
      <c r="J24" s="18"/>
    </row>
    <row r="25" spans="2:14" x14ac:dyDescent="0.25">
      <c r="B25" s="7">
        <v>46013</v>
      </c>
      <c r="C25" s="8">
        <v>712</v>
      </c>
      <c r="D25" s="9"/>
      <c r="E25" s="10">
        <v>22</v>
      </c>
      <c r="F25" s="54">
        <f t="shared" si="0"/>
        <v>15664</v>
      </c>
      <c r="G25" s="19"/>
      <c r="H25" s="17"/>
      <c r="I25" s="17"/>
      <c r="J25" s="18"/>
    </row>
    <row r="26" spans="2:14" x14ac:dyDescent="0.25">
      <c r="B26" s="7">
        <v>46014</v>
      </c>
      <c r="C26" s="8">
        <v>724</v>
      </c>
      <c r="D26" s="9"/>
      <c r="E26" s="10">
        <v>22</v>
      </c>
      <c r="F26" s="54">
        <f t="shared" si="0"/>
        <v>15928</v>
      </c>
      <c r="G26" s="19"/>
      <c r="H26" s="17"/>
      <c r="I26" s="17"/>
      <c r="J26" s="18"/>
      <c r="N26"/>
    </row>
    <row r="27" spans="2:14" x14ac:dyDescent="0.25">
      <c r="B27" s="7">
        <v>46015</v>
      </c>
      <c r="C27" s="8">
        <v>736</v>
      </c>
      <c r="D27" s="9"/>
      <c r="E27" s="10">
        <v>22</v>
      </c>
      <c r="F27" s="54">
        <f t="shared" si="0"/>
        <v>16192</v>
      </c>
      <c r="G27" s="19"/>
      <c r="H27" s="17"/>
      <c r="I27" s="17"/>
      <c r="J27" s="18"/>
      <c r="N27"/>
    </row>
    <row r="28" spans="2:14" x14ac:dyDescent="0.25">
      <c r="B28" s="7">
        <v>46016</v>
      </c>
      <c r="C28" s="8">
        <v>749</v>
      </c>
      <c r="D28" s="9"/>
      <c r="E28" s="10">
        <v>22</v>
      </c>
      <c r="F28" s="54">
        <f t="shared" si="0"/>
        <v>16478</v>
      </c>
      <c r="G28" s="19"/>
      <c r="H28" s="17"/>
      <c r="I28" s="17"/>
      <c r="J28" s="18"/>
      <c r="N28"/>
    </row>
    <row r="29" spans="2:14" x14ac:dyDescent="0.25">
      <c r="B29" s="7">
        <v>46017</v>
      </c>
      <c r="C29" s="8">
        <v>764</v>
      </c>
      <c r="D29" s="9"/>
      <c r="E29" s="10">
        <v>22</v>
      </c>
      <c r="F29" s="54">
        <f t="shared" si="0"/>
        <v>16808</v>
      </c>
      <c r="G29" s="19"/>
      <c r="H29" s="17"/>
      <c r="I29" s="17"/>
      <c r="J29" s="18"/>
      <c r="N29"/>
    </row>
    <row r="30" spans="2:14" x14ac:dyDescent="0.25">
      <c r="B30" s="7">
        <v>46018</v>
      </c>
      <c r="C30" s="8">
        <v>731</v>
      </c>
      <c r="D30" s="9"/>
      <c r="E30" s="10">
        <v>22</v>
      </c>
      <c r="F30" s="54">
        <f t="shared" si="0"/>
        <v>16082</v>
      </c>
      <c r="G30" s="19"/>
      <c r="H30" s="17"/>
      <c r="I30" s="17"/>
      <c r="J30" s="18"/>
      <c r="N30"/>
    </row>
    <row r="31" spans="2:14" x14ac:dyDescent="0.25">
      <c r="B31" s="7">
        <v>46019</v>
      </c>
      <c r="C31" s="8">
        <v>743</v>
      </c>
      <c r="D31" s="9"/>
      <c r="E31" s="10">
        <v>22</v>
      </c>
      <c r="F31" s="54">
        <f t="shared" si="0"/>
        <v>16346</v>
      </c>
      <c r="G31" s="19"/>
      <c r="H31" s="17"/>
      <c r="I31" s="17"/>
      <c r="J31" s="18"/>
      <c r="N31"/>
    </row>
    <row r="32" spans="2:14" x14ac:dyDescent="0.25">
      <c r="B32" s="7">
        <v>46020</v>
      </c>
      <c r="C32" s="8">
        <v>761</v>
      </c>
      <c r="D32" s="9"/>
      <c r="E32" s="10">
        <v>22</v>
      </c>
      <c r="F32" s="54">
        <f t="shared" si="0"/>
        <v>16742</v>
      </c>
      <c r="G32" s="19"/>
      <c r="H32" s="17"/>
      <c r="I32" s="17"/>
      <c r="J32" s="18"/>
      <c r="N32"/>
    </row>
    <row r="33" spans="2:14" x14ac:dyDescent="0.25">
      <c r="B33" s="7">
        <v>46021</v>
      </c>
      <c r="C33" s="8">
        <v>739</v>
      </c>
      <c r="D33" s="9"/>
      <c r="E33" s="10">
        <v>22</v>
      </c>
      <c r="F33" s="54">
        <f t="shared" si="0"/>
        <v>16258</v>
      </c>
      <c r="G33" s="19"/>
      <c r="H33" s="17"/>
      <c r="I33" s="17"/>
      <c r="J33" s="18"/>
      <c r="N33"/>
    </row>
    <row r="34" spans="2:14" ht="15.75" thickBot="1" x14ac:dyDescent="0.3">
      <c r="B34" s="43">
        <v>46022</v>
      </c>
      <c r="C34" s="44">
        <v>782</v>
      </c>
      <c r="D34" s="45"/>
      <c r="E34" s="10">
        <v>22</v>
      </c>
      <c r="F34" s="55">
        <f t="shared" si="0"/>
        <v>17204</v>
      </c>
      <c r="G34" s="28"/>
      <c r="H34" s="27"/>
      <c r="I34" s="27"/>
      <c r="J34" s="29"/>
      <c r="N34"/>
    </row>
    <row r="35" spans="2:14" x14ac:dyDescent="0.25">
      <c r="B35" s="38" t="s">
        <v>10</v>
      </c>
      <c r="C35" s="39">
        <f>SUM(C4:C34)</f>
        <v>24056</v>
      </c>
      <c r="D35" s="40">
        <f>SUM(D4:D34)</f>
        <v>0</v>
      </c>
      <c r="E35" s="41"/>
      <c r="F35" s="59" t="s">
        <v>4</v>
      </c>
      <c r="G35" s="56"/>
      <c r="H35" s="77" t="s">
        <v>11</v>
      </c>
      <c r="I35" s="77"/>
      <c r="J35" s="57">
        <f>SUM(J4:J34)</f>
        <v>534524.31999999995</v>
      </c>
      <c r="N35"/>
    </row>
    <row r="36" spans="2:14" x14ac:dyDescent="0.25">
      <c r="B36" s="26" t="s">
        <v>12</v>
      </c>
      <c r="C36" s="9"/>
      <c r="D36" s="9"/>
      <c r="E36" s="10"/>
      <c r="F36" s="54">
        <f>(C36+D36)*E4</f>
        <v>0</v>
      </c>
      <c r="G36" s="19"/>
      <c r="H36" s="70" t="s">
        <v>13</v>
      </c>
      <c r="I36" s="70"/>
      <c r="J36" s="18">
        <f>F36+F37</f>
        <v>529232</v>
      </c>
      <c r="L36" s="31">
        <f>J36-J4-J5-J6+J37</f>
        <v>534524.31999999995</v>
      </c>
      <c r="N36"/>
    </row>
    <row r="37" spans="2:14" x14ac:dyDescent="0.25">
      <c r="B37" s="26" t="s">
        <v>14</v>
      </c>
      <c r="C37" s="30">
        <f>C35</f>
        <v>24056</v>
      </c>
      <c r="D37" s="9">
        <f>D35/1.03</f>
        <v>0</v>
      </c>
      <c r="E37" s="10"/>
      <c r="F37" s="54">
        <f>SUM(F4:F36)</f>
        <v>529232</v>
      </c>
      <c r="G37" s="19"/>
      <c r="H37" s="17" t="s">
        <v>15</v>
      </c>
      <c r="I37" s="17">
        <v>0.01</v>
      </c>
      <c r="J37" s="18">
        <f>J36*I37</f>
        <v>5292.32</v>
      </c>
      <c r="N37"/>
    </row>
    <row r="38" spans="2:14" x14ac:dyDescent="0.25">
      <c r="B38" s="26"/>
      <c r="C38" s="9"/>
      <c r="D38" s="17"/>
      <c r="E38" s="10"/>
      <c r="F38" s="54"/>
      <c r="G38" s="19"/>
      <c r="H38" s="17"/>
      <c r="I38" s="17"/>
      <c r="J38" s="18">
        <v>0</v>
      </c>
      <c r="N38"/>
    </row>
    <row r="39" spans="2:14" ht="15.75" thickBot="1" x14ac:dyDescent="0.3">
      <c r="B39" s="71" t="s">
        <v>16</v>
      </c>
      <c r="C39" s="72"/>
      <c r="D39" s="27"/>
      <c r="E39" s="34"/>
      <c r="F39" s="60"/>
      <c r="G39" s="28"/>
      <c r="H39" s="73" t="s">
        <v>17</v>
      </c>
      <c r="I39" s="73"/>
      <c r="J39" s="29">
        <f>J36+J37+J38-J35</f>
        <v>0</v>
      </c>
      <c r="N39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N40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F65C5-B9F7-468E-9285-8C1E43A0C307}">
  <dimension ref="B1:AC43"/>
  <sheetViews>
    <sheetView zoomScale="85" zoomScaleNormal="85" workbookViewId="0">
      <selection activeCell="E32" sqref="E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SUM(N3:N4)</f>
        <v>700000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34</v>
      </c>
      <c r="M2" s="75"/>
      <c r="N2" s="7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15">
        <v>45974</v>
      </c>
      <c r="M3" s="16" t="s">
        <v>33</v>
      </c>
      <c r="N3" s="49">
        <v>700000</v>
      </c>
    </row>
    <row r="4" spans="2:29" x14ac:dyDescent="0.25">
      <c r="B4" s="7">
        <v>46023</v>
      </c>
      <c r="C4" s="8">
        <v>743</v>
      </c>
      <c r="D4" s="9"/>
      <c r="E4" s="10">
        <v>22</v>
      </c>
      <c r="F4" s="33">
        <f>E4*C4</f>
        <v>16346</v>
      </c>
      <c r="G4" s="11"/>
      <c r="H4" s="12" t="s">
        <v>6</v>
      </c>
      <c r="I4" s="13">
        <v>0.01</v>
      </c>
      <c r="J4" s="14"/>
      <c r="L4" s="17" t="s">
        <v>35</v>
      </c>
      <c r="M4" s="17"/>
      <c r="N4" s="49"/>
    </row>
    <row r="5" spans="2:29" x14ac:dyDescent="0.25">
      <c r="B5" s="7">
        <v>46024</v>
      </c>
      <c r="C5" s="8">
        <v>755</v>
      </c>
      <c r="D5" s="9"/>
      <c r="E5" s="10">
        <v>22</v>
      </c>
      <c r="F5" s="33">
        <f t="shared" ref="F5:F34" si="0">E5*C5</f>
        <v>16610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>
        <v>727</v>
      </c>
      <c r="D6" s="9"/>
      <c r="E6" s="10">
        <v>22</v>
      </c>
      <c r="F6" s="33">
        <f t="shared" si="0"/>
        <v>15994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750</v>
      </c>
      <c r="D7" s="9"/>
      <c r="E7" s="10">
        <v>22</v>
      </c>
      <c r="F7" s="33">
        <f t="shared" si="0"/>
        <v>16500</v>
      </c>
      <c r="G7" s="11"/>
      <c r="H7" s="12" t="s">
        <v>9</v>
      </c>
      <c r="I7" s="13"/>
      <c r="J7" s="14">
        <f>'ARALIK 2025'!J39*-1</f>
        <v>0</v>
      </c>
    </row>
    <row r="8" spans="2:29" x14ac:dyDescent="0.25">
      <c r="B8" s="7">
        <v>46027</v>
      </c>
      <c r="C8" s="8">
        <v>775</v>
      </c>
      <c r="D8" s="9"/>
      <c r="E8" s="10">
        <v>22</v>
      </c>
      <c r="F8" s="33">
        <f t="shared" si="0"/>
        <v>17050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1496</v>
      </c>
      <c r="D10" s="9"/>
      <c r="E10" s="10">
        <v>22</v>
      </c>
      <c r="F10" s="33">
        <f t="shared" si="0"/>
        <v>32912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1481</v>
      </c>
      <c r="D12" s="9"/>
      <c r="E12" s="10">
        <v>22</v>
      </c>
      <c r="F12" s="33">
        <f t="shared" si="0"/>
        <v>32582</v>
      </c>
      <c r="G12" s="19"/>
      <c r="H12" s="16"/>
      <c r="I12" s="17"/>
      <c r="J12" s="18"/>
    </row>
    <row r="13" spans="2:29" x14ac:dyDescent="0.25">
      <c r="B13" s="7">
        <v>46032</v>
      </c>
      <c r="C13" s="8">
        <v>748</v>
      </c>
      <c r="D13" s="9"/>
      <c r="E13" s="10">
        <v>22</v>
      </c>
      <c r="F13" s="33">
        <f t="shared" si="0"/>
        <v>16456</v>
      </c>
      <c r="G13" s="19"/>
      <c r="H13" s="16"/>
      <c r="I13" s="17"/>
      <c r="J13" s="18"/>
    </row>
    <row r="14" spans="2:29" x14ac:dyDescent="0.25">
      <c r="B14" s="7">
        <v>46033</v>
      </c>
      <c r="C14" s="8">
        <v>755</v>
      </c>
      <c r="D14" s="9"/>
      <c r="E14" s="10">
        <v>22</v>
      </c>
      <c r="F14" s="33">
        <f t="shared" si="0"/>
        <v>16610</v>
      </c>
      <c r="G14" s="15">
        <v>46070</v>
      </c>
      <c r="H14" s="16" t="s">
        <v>42</v>
      </c>
      <c r="I14" s="17"/>
      <c r="J14" s="18">
        <v>532080.12</v>
      </c>
    </row>
    <row r="15" spans="2:29" x14ac:dyDescent="0.25">
      <c r="B15" s="7">
        <v>46034</v>
      </c>
      <c r="C15" s="8">
        <v>0</v>
      </c>
      <c r="D15" s="9"/>
      <c r="E15" s="10">
        <v>22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1564</v>
      </c>
      <c r="D16" s="9"/>
      <c r="E16" s="10">
        <v>22</v>
      </c>
      <c r="F16" s="33">
        <f t="shared" si="0"/>
        <v>34408</v>
      </c>
      <c r="G16" s="19"/>
      <c r="H16" s="16"/>
      <c r="I16" s="17"/>
      <c r="J16" s="18"/>
    </row>
    <row r="17" spans="2:14" x14ac:dyDescent="0.25">
      <c r="B17" s="7">
        <v>46036</v>
      </c>
      <c r="C17" s="8">
        <v>794</v>
      </c>
      <c r="D17" s="9"/>
      <c r="E17" s="10">
        <v>22</v>
      </c>
      <c r="F17" s="33">
        <f t="shared" si="0"/>
        <v>17468</v>
      </c>
      <c r="G17" s="19"/>
      <c r="H17" s="16"/>
      <c r="I17" s="17"/>
      <c r="J17" s="18"/>
    </row>
    <row r="18" spans="2:14" x14ac:dyDescent="0.25">
      <c r="B18" s="7">
        <v>46037</v>
      </c>
      <c r="C18" s="8">
        <v>787</v>
      </c>
      <c r="D18" s="9"/>
      <c r="E18" s="10">
        <v>22</v>
      </c>
      <c r="F18" s="33">
        <f t="shared" si="0"/>
        <v>17314</v>
      </c>
      <c r="G18" s="19"/>
      <c r="H18" s="16"/>
      <c r="I18" s="17"/>
      <c r="J18" s="18"/>
    </row>
    <row r="19" spans="2:14" x14ac:dyDescent="0.25">
      <c r="B19" s="7">
        <v>46038</v>
      </c>
      <c r="C19" s="8">
        <v>829</v>
      </c>
      <c r="D19" s="9"/>
      <c r="E19" s="10">
        <v>22</v>
      </c>
      <c r="F19" s="33">
        <f t="shared" si="0"/>
        <v>18238</v>
      </c>
      <c r="G19" s="19"/>
      <c r="H19" s="16"/>
      <c r="I19" s="17"/>
      <c r="J19" s="18"/>
    </row>
    <row r="20" spans="2:14" x14ac:dyDescent="0.25">
      <c r="B20" s="7">
        <v>46039</v>
      </c>
      <c r="C20" s="8">
        <v>812</v>
      </c>
      <c r="D20" s="9"/>
      <c r="E20" s="10">
        <v>22</v>
      </c>
      <c r="F20" s="33">
        <f t="shared" si="0"/>
        <v>17864</v>
      </c>
      <c r="G20" s="19"/>
      <c r="H20" s="16"/>
      <c r="I20" s="17"/>
      <c r="J20" s="18"/>
    </row>
    <row r="21" spans="2:14" x14ac:dyDescent="0.25">
      <c r="B21" s="7">
        <v>46040</v>
      </c>
      <c r="C21" s="8">
        <v>816</v>
      </c>
      <c r="D21" s="9"/>
      <c r="E21" s="10">
        <v>22</v>
      </c>
      <c r="F21" s="33">
        <f t="shared" si="0"/>
        <v>17952</v>
      </c>
      <c r="G21" s="19"/>
      <c r="H21" s="16"/>
      <c r="I21" s="17"/>
      <c r="J21" s="18"/>
    </row>
    <row r="22" spans="2:14" x14ac:dyDescent="0.25">
      <c r="B22" s="7">
        <v>46041</v>
      </c>
      <c r="C22" s="8">
        <v>814</v>
      </c>
      <c r="D22" s="9"/>
      <c r="E22" s="10">
        <v>22</v>
      </c>
      <c r="F22" s="33">
        <f t="shared" si="0"/>
        <v>17908</v>
      </c>
      <c r="G22" s="19"/>
      <c r="H22" s="16"/>
      <c r="I22" s="17"/>
      <c r="J22" s="18"/>
      <c r="L22" t="s">
        <v>32</v>
      </c>
    </row>
    <row r="23" spans="2:14" x14ac:dyDescent="0.25">
      <c r="B23" s="7">
        <v>46042</v>
      </c>
      <c r="C23" s="8">
        <v>821</v>
      </c>
      <c r="D23" s="9"/>
      <c r="E23" s="10">
        <v>22</v>
      </c>
      <c r="F23" s="33">
        <f t="shared" si="0"/>
        <v>18062</v>
      </c>
      <c r="G23" s="19"/>
      <c r="H23" s="16"/>
      <c r="I23" s="17"/>
      <c r="J23" s="18"/>
    </row>
    <row r="24" spans="2:14" x14ac:dyDescent="0.25">
      <c r="B24" s="7">
        <v>46043</v>
      </c>
      <c r="C24" s="8">
        <v>795</v>
      </c>
      <c r="D24" s="9"/>
      <c r="E24" s="10">
        <v>22</v>
      </c>
      <c r="F24" s="33">
        <f t="shared" si="0"/>
        <v>17490</v>
      </c>
      <c r="G24" s="19"/>
      <c r="H24" s="16"/>
      <c r="I24" s="17"/>
      <c r="J24" s="18"/>
    </row>
    <row r="25" spans="2:14" x14ac:dyDescent="0.25">
      <c r="B25" s="7">
        <v>46044</v>
      </c>
      <c r="C25" s="8">
        <v>808</v>
      </c>
      <c r="D25" s="9"/>
      <c r="E25" s="10">
        <v>24</v>
      </c>
      <c r="F25" s="33">
        <f t="shared" si="0"/>
        <v>19392</v>
      </c>
      <c r="G25" s="19"/>
      <c r="H25" s="16"/>
      <c r="I25" s="17"/>
      <c r="J25" s="18"/>
    </row>
    <row r="26" spans="2:14" x14ac:dyDescent="0.25">
      <c r="B26" s="7">
        <v>46045</v>
      </c>
      <c r="C26" s="8">
        <v>820</v>
      </c>
      <c r="D26" s="9"/>
      <c r="E26" s="10">
        <v>24</v>
      </c>
      <c r="F26" s="33">
        <f t="shared" si="0"/>
        <v>19680</v>
      </c>
      <c r="G26" s="19"/>
      <c r="H26" s="16"/>
      <c r="I26" s="17"/>
      <c r="J26" s="18"/>
      <c r="N26"/>
    </row>
    <row r="27" spans="2:14" x14ac:dyDescent="0.25">
      <c r="B27" s="7">
        <v>46046</v>
      </c>
      <c r="C27" s="8">
        <v>818</v>
      </c>
      <c r="D27" s="9"/>
      <c r="E27" s="10">
        <v>24</v>
      </c>
      <c r="F27" s="33">
        <f t="shared" si="0"/>
        <v>19632</v>
      </c>
      <c r="G27" s="19"/>
      <c r="H27" s="16"/>
      <c r="I27" s="17"/>
      <c r="J27" s="18"/>
      <c r="N27"/>
    </row>
    <row r="28" spans="2:14" x14ac:dyDescent="0.25">
      <c r="B28" s="7">
        <v>46047</v>
      </c>
      <c r="C28" s="8">
        <v>754</v>
      </c>
      <c r="D28" s="9"/>
      <c r="E28" s="10">
        <v>24</v>
      </c>
      <c r="F28" s="33">
        <f t="shared" si="0"/>
        <v>18096</v>
      </c>
      <c r="G28" s="19"/>
      <c r="H28" s="16"/>
      <c r="I28" s="17"/>
      <c r="J28" s="18"/>
      <c r="N28"/>
    </row>
    <row r="29" spans="2:14" x14ac:dyDescent="0.25">
      <c r="B29" s="7">
        <v>46048</v>
      </c>
      <c r="C29" s="8">
        <v>723</v>
      </c>
      <c r="D29" s="9"/>
      <c r="E29" s="10">
        <v>24</v>
      </c>
      <c r="F29" s="33">
        <f t="shared" si="0"/>
        <v>17352</v>
      </c>
      <c r="G29" s="19"/>
      <c r="H29" s="16"/>
      <c r="I29" s="17"/>
      <c r="J29" s="18"/>
      <c r="N29"/>
    </row>
    <row r="30" spans="2:14" x14ac:dyDescent="0.25">
      <c r="B30" s="7">
        <v>46049</v>
      </c>
      <c r="C30" s="8">
        <v>765</v>
      </c>
      <c r="D30" s="9"/>
      <c r="E30" s="10">
        <v>24</v>
      </c>
      <c r="F30" s="33">
        <f t="shared" si="0"/>
        <v>18360</v>
      </c>
      <c r="G30" s="19"/>
      <c r="H30" s="16"/>
      <c r="I30" s="17"/>
      <c r="J30" s="18"/>
      <c r="N30"/>
    </row>
    <row r="31" spans="2:14" x14ac:dyDescent="0.25">
      <c r="B31" s="7">
        <v>46050</v>
      </c>
      <c r="C31" s="8">
        <v>739</v>
      </c>
      <c r="D31" s="9"/>
      <c r="E31" s="10">
        <v>24</v>
      </c>
      <c r="F31" s="33">
        <f t="shared" si="0"/>
        <v>17736</v>
      </c>
      <c r="G31" s="19"/>
      <c r="H31" s="16"/>
      <c r="I31" s="17"/>
      <c r="J31" s="18"/>
      <c r="N31"/>
    </row>
    <row r="32" spans="2:14" x14ac:dyDescent="0.25">
      <c r="B32" s="7">
        <v>46051</v>
      </c>
      <c r="C32" s="8">
        <v>762</v>
      </c>
      <c r="D32" s="9"/>
      <c r="E32" s="10">
        <v>24</v>
      </c>
      <c r="F32" s="33">
        <f t="shared" si="0"/>
        <v>18288</v>
      </c>
      <c r="G32" s="19"/>
      <c r="H32" s="16"/>
      <c r="I32" s="17"/>
      <c r="J32" s="18"/>
      <c r="N32"/>
    </row>
    <row r="33" spans="2:14" x14ac:dyDescent="0.25">
      <c r="B33" s="7">
        <v>46052</v>
      </c>
      <c r="C33" s="8">
        <v>744</v>
      </c>
      <c r="D33" s="9"/>
      <c r="E33" s="10">
        <v>24</v>
      </c>
      <c r="F33" s="33">
        <f t="shared" si="0"/>
        <v>17856</v>
      </c>
      <c r="G33" s="19"/>
      <c r="H33" s="16"/>
      <c r="I33" s="17"/>
      <c r="J33" s="18"/>
      <c r="N33"/>
    </row>
    <row r="34" spans="2:14" ht="15.75" thickBot="1" x14ac:dyDescent="0.3">
      <c r="B34" s="7">
        <v>46053</v>
      </c>
      <c r="C34" s="44">
        <v>751</v>
      </c>
      <c r="D34" s="45"/>
      <c r="E34" s="10">
        <v>24</v>
      </c>
      <c r="F34" s="47">
        <f t="shared" si="0"/>
        <v>18024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23946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532080.12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542180</v>
      </c>
      <c r="L36" s="31">
        <f>J36-J4-J5-J6+J37</f>
        <v>547601.80000000005</v>
      </c>
      <c r="N36"/>
    </row>
    <row r="37" spans="2:14" x14ac:dyDescent="0.25">
      <c r="B37" s="26" t="s">
        <v>14</v>
      </c>
      <c r="C37" s="30">
        <f>C35</f>
        <v>23946</v>
      </c>
      <c r="D37" s="9">
        <f>D35/1.03</f>
        <v>0</v>
      </c>
      <c r="E37" s="10"/>
      <c r="F37" s="33">
        <f>SUM(F4:F36)</f>
        <v>542180</v>
      </c>
      <c r="G37" s="19"/>
      <c r="H37" s="17" t="s">
        <v>15</v>
      </c>
      <c r="I37" s="17">
        <v>0.01</v>
      </c>
      <c r="J37" s="18">
        <f>J36*I37</f>
        <v>5421.8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15521.680000000051</v>
      </c>
      <c r="N39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N40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1131F-EBFD-4308-B344-A7DFD066D1E9}">
  <dimension ref="B1:AC43"/>
  <sheetViews>
    <sheetView zoomScale="85" zoomScaleNormal="85" workbookViewId="0">
      <selection activeCell="N4" sqref="N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SUM(N3:N4)</f>
        <v>450000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34</v>
      </c>
      <c r="M2" s="75"/>
      <c r="N2" s="7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45974</v>
      </c>
      <c r="M3" s="12" t="s">
        <v>33</v>
      </c>
      <c r="N3" s="51">
        <v>700000</v>
      </c>
    </row>
    <row r="4" spans="2:29" x14ac:dyDescent="0.25">
      <c r="B4" s="7">
        <v>46054</v>
      </c>
      <c r="C4" s="8">
        <v>758</v>
      </c>
      <c r="D4" s="9"/>
      <c r="E4" s="10">
        <v>25.5</v>
      </c>
      <c r="F4" s="33">
        <f>E4*C4</f>
        <v>19329</v>
      </c>
      <c r="G4" s="11"/>
      <c r="H4" s="12" t="s">
        <v>6</v>
      </c>
      <c r="I4" s="13">
        <v>0.01</v>
      </c>
      <c r="J4" s="14"/>
      <c r="L4" s="52" t="s">
        <v>43</v>
      </c>
      <c r="M4" s="52"/>
      <c r="N4" s="53">
        <v>-250000</v>
      </c>
    </row>
    <row r="5" spans="2:29" x14ac:dyDescent="0.25">
      <c r="B5" s="7">
        <v>46055</v>
      </c>
      <c r="C5" s="8">
        <v>793</v>
      </c>
      <c r="D5" s="9"/>
      <c r="E5" s="10">
        <v>25.5</v>
      </c>
      <c r="F5" s="33">
        <f t="shared" ref="F5:F34" si="0">E5*C5</f>
        <v>20221.5</v>
      </c>
      <c r="G5" s="11"/>
      <c r="H5" s="12" t="s">
        <v>7</v>
      </c>
      <c r="I5" s="13">
        <v>1E-3</v>
      </c>
      <c r="J5" s="14"/>
      <c r="L5" s="17" t="s">
        <v>44</v>
      </c>
      <c r="M5" s="49">
        <v>-450000</v>
      </c>
      <c r="N5" s="49"/>
    </row>
    <row r="6" spans="2:29" x14ac:dyDescent="0.25">
      <c r="B6" s="7">
        <v>46056</v>
      </c>
      <c r="C6" s="8">
        <v>813</v>
      </c>
      <c r="D6" s="9"/>
      <c r="E6" s="10">
        <v>25.5</v>
      </c>
      <c r="F6" s="33">
        <f t="shared" si="0"/>
        <v>20731.5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790</v>
      </c>
      <c r="D7" s="9"/>
      <c r="E7" s="10">
        <v>25.5</v>
      </c>
      <c r="F7" s="33">
        <f t="shared" si="0"/>
        <v>20145</v>
      </c>
      <c r="G7" s="11"/>
      <c r="H7" s="12" t="s">
        <v>9</v>
      </c>
      <c r="I7" s="13"/>
      <c r="J7" s="14">
        <f>'OCAK 2026'!J39*-1</f>
        <v>-15521.680000000051</v>
      </c>
    </row>
    <row r="8" spans="2:29" x14ac:dyDescent="0.25">
      <c r="B8" s="7">
        <v>46058</v>
      </c>
      <c r="C8" s="8">
        <v>828</v>
      </c>
      <c r="D8" s="9"/>
      <c r="E8" s="10">
        <v>25.5</v>
      </c>
      <c r="F8" s="33">
        <f t="shared" si="0"/>
        <v>21114</v>
      </c>
      <c r="G8" s="15"/>
      <c r="H8" s="16"/>
      <c r="I8" s="17"/>
      <c r="J8" s="18"/>
    </row>
    <row r="9" spans="2:29" x14ac:dyDescent="0.25">
      <c r="B9" s="7">
        <v>46059</v>
      </c>
      <c r="C9" s="8">
        <v>790</v>
      </c>
      <c r="D9" s="9"/>
      <c r="E9" s="10">
        <v>25.5</v>
      </c>
      <c r="F9" s="33">
        <f t="shared" si="0"/>
        <v>20145</v>
      </c>
      <c r="G9" s="15"/>
      <c r="H9" s="16"/>
      <c r="I9" s="17"/>
      <c r="J9" s="18"/>
    </row>
    <row r="10" spans="2:29" x14ac:dyDescent="0.25">
      <c r="B10" s="7">
        <v>46060</v>
      </c>
      <c r="C10" s="8">
        <v>755</v>
      </c>
      <c r="D10" s="9"/>
      <c r="E10" s="10">
        <v>25.5</v>
      </c>
      <c r="F10" s="33">
        <f t="shared" si="0"/>
        <v>19252.5</v>
      </c>
      <c r="G10" s="15">
        <v>45974</v>
      </c>
      <c r="H10" s="16" t="s">
        <v>33</v>
      </c>
      <c r="I10" s="17"/>
      <c r="J10" s="18">
        <v>250000</v>
      </c>
    </row>
    <row r="11" spans="2:29" x14ac:dyDescent="0.25">
      <c r="B11" s="7">
        <v>46061</v>
      </c>
      <c r="C11" s="8">
        <v>755</v>
      </c>
      <c r="D11" s="9"/>
      <c r="E11" s="10">
        <v>25.5</v>
      </c>
      <c r="F11" s="33">
        <f t="shared" si="0"/>
        <v>19252.5</v>
      </c>
      <c r="G11" s="19"/>
      <c r="H11" s="16"/>
      <c r="I11" s="17"/>
      <c r="J11" s="18"/>
    </row>
    <row r="12" spans="2:29" x14ac:dyDescent="0.25">
      <c r="B12" s="7">
        <v>46062</v>
      </c>
      <c r="C12" s="8">
        <v>761</v>
      </c>
      <c r="D12" s="9"/>
      <c r="E12" s="10">
        <v>25.5</v>
      </c>
      <c r="F12" s="33">
        <f t="shared" si="0"/>
        <v>19405.5</v>
      </c>
      <c r="G12" s="19"/>
      <c r="H12" s="16"/>
      <c r="I12" s="17"/>
      <c r="J12" s="18"/>
    </row>
    <row r="13" spans="2:29" x14ac:dyDescent="0.25">
      <c r="B13" s="7">
        <v>46063</v>
      </c>
      <c r="C13" s="8">
        <v>755</v>
      </c>
      <c r="D13" s="9"/>
      <c r="E13" s="10">
        <v>25.5</v>
      </c>
      <c r="F13" s="33">
        <f t="shared" si="0"/>
        <v>19252.5</v>
      </c>
      <c r="G13" s="19"/>
      <c r="H13" s="16"/>
      <c r="I13" s="17"/>
      <c r="J13" s="18"/>
    </row>
    <row r="14" spans="2:29" x14ac:dyDescent="0.25">
      <c r="B14" s="7">
        <v>46064</v>
      </c>
      <c r="C14" s="8">
        <v>746</v>
      </c>
      <c r="D14" s="9"/>
      <c r="E14" s="10">
        <v>25.5</v>
      </c>
      <c r="F14" s="33">
        <f t="shared" si="0"/>
        <v>19023</v>
      </c>
      <c r="G14" s="15">
        <v>46106</v>
      </c>
      <c r="H14" s="16" t="s">
        <v>46</v>
      </c>
      <c r="I14" s="17"/>
      <c r="J14" s="18">
        <v>321906.95</v>
      </c>
    </row>
    <row r="15" spans="2:29" x14ac:dyDescent="0.25">
      <c r="B15" s="7">
        <v>46065</v>
      </c>
      <c r="C15" s="8">
        <v>758</v>
      </c>
      <c r="D15" s="9"/>
      <c r="E15" s="10">
        <v>25.5</v>
      </c>
      <c r="F15" s="33">
        <f t="shared" si="0"/>
        <v>19329</v>
      </c>
      <c r="G15" s="19"/>
      <c r="H15" s="16"/>
      <c r="I15" s="17"/>
      <c r="J15" s="18"/>
    </row>
    <row r="16" spans="2:29" x14ac:dyDescent="0.25">
      <c r="B16" s="7">
        <v>46066</v>
      </c>
      <c r="C16" s="8">
        <v>765</v>
      </c>
      <c r="D16" s="9"/>
      <c r="E16" s="10">
        <v>25.5</v>
      </c>
      <c r="F16" s="33">
        <f t="shared" si="0"/>
        <v>19507.5</v>
      </c>
      <c r="G16" s="19"/>
      <c r="H16" s="16"/>
      <c r="I16" s="17"/>
      <c r="J16" s="18"/>
    </row>
    <row r="17" spans="2:14" x14ac:dyDescent="0.25">
      <c r="B17" s="7">
        <v>46067</v>
      </c>
      <c r="C17" s="8">
        <v>772</v>
      </c>
      <c r="D17" s="9"/>
      <c r="E17" s="10">
        <v>25.5</v>
      </c>
      <c r="F17" s="33">
        <f t="shared" si="0"/>
        <v>19686</v>
      </c>
      <c r="G17" s="19"/>
      <c r="H17" s="16"/>
      <c r="I17" s="17"/>
      <c r="J17" s="18"/>
    </row>
    <row r="18" spans="2:14" x14ac:dyDescent="0.25">
      <c r="B18" s="7">
        <v>46068</v>
      </c>
      <c r="C18" s="8">
        <v>754</v>
      </c>
      <c r="D18" s="9"/>
      <c r="E18" s="10">
        <v>25.5</v>
      </c>
      <c r="F18" s="33">
        <f t="shared" si="0"/>
        <v>19227</v>
      </c>
      <c r="G18" s="19"/>
      <c r="H18" s="16"/>
      <c r="I18" s="17"/>
      <c r="J18" s="18"/>
    </row>
    <row r="19" spans="2:14" x14ac:dyDescent="0.25">
      <c r="B19" s="7">
        <v>46069</v>
      </c>
      <c r="C19" s="8">
        <v>781</v>
      </c>
      <c r="D19" s="9"/>
      <c r="E19" s="10">
        <v>25.5</v>
      </c>
      <c r="F19" s="33">
        <f t="shared" si="0"/>
        <v>19915.5</v>
      </c>
      <c r="G19" s="19"/>
      <c r="H19" s="16"/>
      <c r="I19" s="17"/>
      <c r="J19" s="18"/>
    </row>
    <row r="20" spans="2:14" x14ac:dyDescent="0.25">
      <c r="B20" s="7">
        <v>46070</v>
      </c>
      <c r="C20" s="8">
        <v>761</v>
      </c>
      <c r="D20" s="9"/>
      <c r="E20" s="10">
        <v>25.5</v>
      </c>
      <c r="F20" s="33">
        <f t="shared" si="0"/>
        <v>19405.5</v>
      </c>
      <c r="G20" s="19"/>
      <c r="H20" s="16"/>
      <c r="I20" s="17"/>
      <c r="J20" s="18"/>
    </row>
    <row r="21" spans="2:14" x14ac:dyDescent="0.25">
      <c r="B21" s="7">
        <v>46071</v>
      </c>
      <c r="C21" s="8">
        <v>757</v>
      </c>
      <c r="D21" s="9"/>
      <c r="E21" s="10">
        <v>25.5</v>
      </c>
      <c r="F21" s="33">
        <f t="shared" si="0"/>
        <v>19303.5</v>
      </c>
      <c r="G21" s="19"/>
      <c r="H21" s="16"/>
      <c r="I21" s="17"/>
      <c r="J21" s="18"/>
    </row>
    <row r="22" spans="2:14" x14ac:dyDescent="0.25">
      <c r="B22" s="7">
        <v>46072</v>
      </c>
      <c r="C22" s="8">
        <v>744</v>
      </c>
      <c r="D22" s="9"/>
      <c r="E22" s="10">
        <v>25.5</v>
      </c>
      <c r="F22" s="33">
        <f t="shared" si="0"/>
        <v>18972</v>
      </c>
      <c r="G22" s="19"/>
      <c r="H22" s="16"/>
      <c r="I22" s="17"/>
      <c r="J22" s="18"/>
    </row>
    <row r="23" spans="2:14" x14ac:dyDescent="0.25">
      <c r="B23" s="7">
        <v>46073</v>
      </c>
      <c r="C23" s="8">
        <v>768</v>
      </c>
      <c r="D23" s="9"/>
      <c r="E23" s="10">
        <v>25.5</v>
      </c>
      <c r="F23" s="33">
        <f t="shared" si="0"/>
        <v>19584</v>
      </c>
      <c r="G23" s="19"/>
      <c r="H23" s="16"/>
      <c r="I23" s="17"/>
      <c r="J23" s="18"/>
    </row>
    <row r="24" spans="2:14" x14ac:dyDescent="0.25">
      <c r="B24" s="7">
        <v>46074</v>
      </c>
      <c r="C24" s="8">
        <v>775</v>
      </c>
      <c r="D24" s="9"/>
      <c r="E24" s="10">
        <v>25.5</v>
      </c>
      <c r="F24" s="33">
        <f t="shared" si="0"/>
        <v>19762.5</v>
      </c>
      <c r="G24" s="19"/>
      <c r="H24" s="16"/>
      <c r="I24" s="17"/>
      <c r="J24" s="18"/>
    </row>
    <row r="25" spans="2:14" x14ac:dyDescent="0.25">
      <c r="B25" s="7">
        <v>46075</v>
      </c>
      <c r="C25" s="8">
        <v>764</v>
      </c>
      <c r="D25" s="9"/>
      <c r="E25" s="10">
        <v>25.5</v>
      </c>
      <c r="F25" s="33">
        <f t="shared" si="0"/>
        <v>19482</v>
      </c>
      <c r="G25" s="19"/>
      <c r="H25" s="16"/>
      <c r="I25" s="17"/>
      <c r="J25" s="18"/>
    </row>
    <row r="26" spans="2:14" x14ac:dyDescent="0.25">
      <c r="B26" s="7">
        <v>46076</v>
      </c>
      <c r="C26" s="8">
        <v>778</v>
      </c>
      <c r="D26" s="9"/>
      <c r="E26" s="10">
        <v>25.5</v>
      </c>
      <c r="F26" s="33">
        <f t="shared" si="0"/>
        <v>19839</v>
      </c>
      <c r="G26" s="19"/>
      <c r="H26" s="16"/>
      <c r="I26" s="17"/>
      <c r="J26" s="18"/>
      <c r="N26"/>
    </row>
    <row r="27" spans="2:14" x14ac:dyDescent="0.25">
      <c r="B27" s="7">
        <v>46077</v>
      </c>
      <c r="C27" s="8">
        <v>774</v>
      </c>
      <c r="D27" s="9"/>
      <c r="E27" s="10">
        <v>25.5</v>
      </c>
      <c r="F27" s="33">
        <f t="shared" si="0"/>
        <v>19737</v>
      </c>
      <c r="G27" s="19"/>
      <c r="H27" s="16"/>
      <c r="I27" s="17"/>
      <c r="J27" s="18"/>
      <c r="N27"/>
    </row>
    <row r="28" spans="2:14" x14ac:dyDescent="0.25">
      <c r="B28" s="7">
        <v>46078</v>
      </c>
      <c r="C28" s="8">
        <v>771</v>
      </c>
      <c r="D28" s="9"/>
      <c r="E28" s="10">
        <v>25.5</v>
      </c>
      <c r="F28" s="33">
        <f t="shared" si="0"/>
        <v>19660.5</v>
      </c>
      <c r="G28" s="19"/>
      <c r="H28" s="16"/>
      <c r="I28" s="17"/>
      <c r="J28" s="18"/>
      <c r="N28"/>
    </row>
    <row r="29" spans="2:14" x14ac:dyDescent="0.25">
      <c r="B29" s="7">
        <v>46079</v>
      </c>
      <c r="C29" s="8">
        <v>785</v>
      </c>
      <c r="D29" s="9"/>
      <c r="E29" s="10">
        <v>25.5</v>
      </c>
      <c r="F29" s="33">
        <f t="shared" si="0"/>
        <v>20017.5</v>
      </c>
      <c r="G29" s="19"/>
      <c r="H29" s="16"/>
      <c r="I29" s="17"/>
      <c r="J29" s="18"/>
      <c r="N29"/>
    </row>
    <row r="30" spans="2:14" x14ac:dyDescent="0.25">
      <c r="B30" s="7">
        <v>46080</v>
      </c>
      <c r="C30" s="8">
        <v>787</v>
      </c>
      <c r="D30" s="9"/>
      <c r="E30" s="10">
        <v>25.5</v>
      </c>
      <c r="F30" s="33">
        <f t="shared" si="0"/>
        <v>20068.5</v>
      </c>
      <c r="G30" s="19"/>
      <c r="H30" s="16"/>
      <c r="I30" s="17"/>
      <c r="J30" s="18"/>
      <c r="N30"/>
    </row>
    <row r="31" spans="2:14" x14ac:dyDescent="0.25">
      <c r="B31" s="7">
        <v>46081</v>
      </c>
      <c r="C31" s="8">
        <v>765</v>
      </c>
      <c r="D31" s="9"/>
      <c r="E31" s="10">
        <v>25.5</v>
      </c>
      <c r="F31" s="33">
        <f t="shared" si="0"/>
        <v>19507.5</v>
      </c>
      <c r="G31" s="19"/>
      <c r="H31" s="16"/>
      <c r="I31" s="17"/>
      <c r="J31" s="18"/>
      <c r="N31"/>
    </row>
    <row r="32" spans="2:14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N32"/>
    </row>
    <row r="33" spans="2:14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N33"/>
    </row>
    <row r="34" spans="2:14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21603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556385.27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550876.5</v>
      </c>
      <c r="L36" s="31">
        <f>J36-J4-J5-J6+J37</f>
        <v>556385.26500000001</v>
      </c>
      <c r="N36"/>
    </row>
    <row r="37" spans="2:14" x14ac:dyDescent="0.25">
      <c r="B37" s="26" t="s">
        <v>14</v>
      </c>
      <c r="C37" s="30">
        <f>C35</f>
        <v>21603</v>
      </c>
      <c r="D37" s="9">
        <f>D35/1.03</f>
        <v>0</v>
      </c>
      <c r="E37" s="10"/>
      <c r="F37" s="33">
        <f>SUM(F4:F36)</f>
        <v>550876.5</v>
      </c>
      <c r="G37" s="19"/>
      <c r="H37" s="17" t="s">
        <v>15</v>
      </c>
      <c r="I37" s="17">
        <v>0.01</v>
      </c>
      <c r="J37" s="18">
        <f>J36*I37</f>
        <v>5508.7650000000003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-5.0000000046566129E-3</v>
      </c>
      <c r="N39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N40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D1D0-250C-4001-8A02-A89F16CE897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SUM(N3:N5)</f>
        <v>200000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34</v>
      </c>
      <c r="M2" s="75"/>
      <c r="N2" s="7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45974</v>
      </c>
      <c r="M3" s="12" t="s">
        <v>33</v>
      </c>
      <c r="N3" s="51">
        <v>700000</v>
      </c>
    </row>
    <row r="4" spans="2:29" x14ac:dyDescent="0.25">
      <c r="B4" s="7">
        <v>46082</v>
      </c>
      <c r="C4" s="8">
        <v>790</v>
      </c>
      <c r="D4" s="9"/>
      <c r="E4" s="10">
        <v>25.5</v>
      </c>
      <c r="F4" s="33">
        <f>E4*C4</f>
        <v>20145</v>
      </c>
      <c r="G4" s="11"/>
      <c r="H4" s="12" t="s">
        <v>6</v>
      </c>
      <c r="I4" s="13">
        <v>0.01</v>
      </c>
      <c r="J4" s="14"/>
      <c r="L4" s="52" t="s">
        <v>43</v>
      </c>
      <c r="M4" s="52"/>
      <c r="N4" s="53">
        <v>-250000</v>
      </c>
    </row>
    <row r="5" spans="2:29" x14ac:dyDescent="0.25">
      <c r="B5" s="7">
        <v>46083</v>
      </c>
      <c r="C5" s="8">
        <v>769</v>
      </c>
      <c r="D5" s="9"/>
      <c r="E5" s="10">
        <v>25.5</v>
      </c>
      <c r="F5" s="33">
        <f t="shared" ref="F5:F34" si="0">E5*C5</f>
        <v>19609.5</v>
      </c>
      <c r="G5" s="11"/>
      <c r="H5" s="12" t="s">
        <v>7</v>
      </c>
      <c r="I5" s="13">
        <v>1E-3</v>
      </c>
      <c r="J5" s="14"/>
      <c r="L5" s="52" t="s">
        <v>44</v>
      </c>
      <c r="M5" s="53"/>
      <c r="N5" s="53">
        <v>-250000</v>
      </c>
    </row>
    <row r="6" spans="2:29" x14ac:dyDescent="0.25">
      <c r="B6" s="7">
        <v>46084</v>
      </c>
      <c r="C6" s="8">
        <v>761</v>
      </c>
      <c r="D6" s="9"/>
      <c r="E6" s="10">
        <v>25.5</v>
      </c>
      <c r="F6" s="33">
        <f t="shared" si="0"/>
        <v>19405.5</v>
      </c>
      <c r="G6" s="11"/>
      <c r="H6" s="12" t="s">
        <v>8</v>
      </c>
      <c r="I6" s="13"/>
      <c r="J6" s="14"/>
      <c r="L6" s="52" t="s">
        <v>47</v>
      </c>
      <c r="M6">
        <v>200000</v>
      </c>
    </row>
    <row r="7" spans="2:29" x14ac:dyDescent="0.25">
      <c r="B7" s="7">
        <v>46085</v>
      </c>
      <c r="C7" s="8">
        <v>785</v>
      </c>
      <c r="D7" s="9"/>
      <c r="E7" s="10">
        <v>25.5</v>
      </c>
      <c r="F7" s="33">
        <f t="shared" si="0"/>
        <v>20017.5</v>
      </c>
      <c r="G7" s="11"/>
      <c r="H7" s="12" t="s">
        <v>9</v>
      </c>
      <c r="I7" s="13"/>
      <c r="J7" s="14">
        <f>'ŞUBAT 2026'!J39*-1</f>
        <v>5.0000000046566129E-3</v>
      </c>
    </row>
    <row r="8" spans="2:29" x14ac:dyDescent="0.25">
      <c r="B8" s="7">
        <v>46086</v>
      </c>
      <c r="C8" s="8">
        <v>807</v>
      </c>
      <c r="D8" s="9"/>
      <c r="E8" s="10">
        <v>25.5</v>
      </c>
      <c r="F8" s="33">
        <f t="shared" si="0"/>
        <v>20578.5</v>
      </c>
      <c r="G8" s="15"/>
      <c r="H8" s="16"/>
      <c r="I8" s="17"/>
      <c r="J8" s="18"/>
    </row>
    <row r="9" spans="2:29" x14ac:dyDescent="0.25">
      <c r="B9" s="7">
        <v>46087</v>
      </c>
      <c r="C9" s="8">
        <v>797</v>
      </c>
      <c r="D9" s="9"/>
      <c r="E9" s="10">
        <v>25.5</v>
      </c>
      <c r="F9" s="33">
        <f t="shared" si="0"/>
        <v>20323.5</v>
      </c>
      <c r="G9" s="15"/>
      <c r="H9" s="16"/>
      <c r="I9" s="17"/>
      <c r="J9" s="18"/>
    </row>
    <row r="10" spans="2:29" x14ac:dyDescent="0.25">
      <c r="B10" s="7">
        <v>46088</v>
      </c>
      <c r="C10" s="8">
        <v>817</v>
      </c>
      <c r="D10" s="9"/>
      <c r="E10" s="10">
        <v>25.5</v>
      </c>
      <c r="F10" s="33">
        <f t="shared" si="0"/>
        <v>20833.5</v>
      </c>
      <c r="G10" s="15"/>
      <c r="H10" s="16"/>
      <c r="I10" s="17"/>
      <c r="J10" s="18"/>
    </row>
    <row r="11" spans="2:29" x14ac:dyDescent="0.25">
      <c r="B11" s="7">
        <v>46089</v>
      </c>
      <c r="C11" s="8">
        <v>787</v>
      </c>
      <c r="D11" s="9"/>
      <c r="E11" s="10">
        <v>25.5</v>
      </c>
      <c r="F11" s="33">
        <f t="shared" si="0"/>
        <v>20068.5</v>
      </c>
      <c r="G11" s="19"/>
      <c r="H11" s="16" t="s">
        <v>45</v>
      </c>
      <c r="I11" s="17"/>
      <c r="J11" s="18">
        <v>250000</v>
      </c>
    </row>
    <row r="12" spans="2:29" x14ac:dyDescent="0.25">
      <c r="B12" s="7">
        <v>46090</v>
      </c>
      <c r="C12" s="8">
        <v>776</v>
      </c>
      <c r="D12" s="9"/>
      <c r="E12" s="10">
        <v>25.5</v>
      </c>
      <c r="F12" s="33">
        <f t="shared" si="0"/>
        <v>19788</v>
      </c>
      <c r="G12" s="19"/>
      <c r="H12" s="16"/>
      <c r="I12" s="17"/>
      <c r="J12" s="18"/>
    </row>
    <row r="13" spans="2:29" x14ac:dyDescent="0.25">
      <c r="B13" s="7">
        <v>46091</v>
      </c>
      <c r="C13" s="8">
        <v>806</v>
      </c>
      <c r="D13" s="9"/>
      <c r="E13" s="10">
        <v>25.5</v>
      </c>
      <c r="F13" s="33">
        <f t="shared" si="0"/>
        <v>20553</v>
      </c>
      <c r="G13" s="19"/>
      <c r="H13" s="16"/>
      <c r="I13" s="17"/>
      <c r="J13" s="18"/>
    </row>
    <row r="14" spans="2:29" x14ac:dyDescent="0.25">
      <c r="B14" s="7">
        <v>46092</v>
      </c>
      <c r="C14" s="8">
        <v>798</v>
      </c>
      <c r="D14" s="9"/>
      <c r="E14" s="10">
        <v>25.5</v>
      </c>
      <c r="F14" s="33">
        <f t="shared" si="0"/>
        <v>20349</v>
      </c>
      <c r="G14" s="19"/>
      <c r="H14" s="16"/>
      <c r="I14" s="17"/>
      <c r="J14" s="18"/>
    </row>
    <row r="15" spans="2:29" x14ac:dyDescent="0.25">
      <c r="B15" s="7">
        <v>46093</v>
      </c>
      <c r="C15" s="8">
        <v>783</v>
      </c>
      <c r="D15" s="9"/>
      <c r="E15" s="10">
        <v>25.5</v>
      </c>
      <c r="F15" s="33">
        <f t="shared" si="0"/>
        <v>19966.5</v>
      </c>
      <c r="G15" s="19"/>
      <c r="H15" s="16"/>
      <c r="I15" s="17"/>
      <c r="J15" s="18"/>
    </row>
    <row r="16" spans="2:29" x14ac:dyDescent="0.25">
      <c r="B16" s="7">
        <v>46094</v>
      </c>
      <c r="C16" s="8">
        <v>783</v>
      </c>
      <c r="D16" s="9"/>
      <c r="E16" s="10">
        <v>25.5</v>
      </c>
      <c r="F16" s="33">
        <f t="shared" si="0"/>
        <v>19966.5</v>
      </c>
      <c r="G16" s="19"/>
      <c r="H16" s="16"/>
      <c r="I16" s="17"/>
      <c r="J16" s="18"/>
    </row>
    <row r="17" spans="2:14" x14ac:dyDescent="0.25">
      <c r="B17" s="7">
        <v>46095</v>
      </c>
      <c r="C17" s="8">
        <v>784</v>
      </c>
      <c r="D17" s="9"/>
      <c r="E17" s="10">
        <v>25.5</v>
      </c>
      <c r="F17" s="33">
        <f t="shared" si="0"/>
        <v>19992</v>
      </c>
      <c r="G17" s="19"/>
      <c r="H17" s="16"/>
      <c r="I17" s="17"/>
      <c r="J17" s="18"/>
    </row>
    <row r="18" spans="2:14" x14ac:dyDescent="0.25">
      <c r="B18" s="7">
        <v>46096</v>
      </c>
      <c r="C18" s="8">
        <v>787</v>
      </c>
      <c r="D18" s="9"/>
      <c r="E18" s="10">
        <v>25.5</v>
      </c>
      <c r="F18" s="33">
        <f t="shared" si="0"/>
        <v>20068.5</v>
      </c>
      <c r="G18" s="15">
        <v>46134</v>
      </c>
      <c r="H18" s="16" t="s">
        <v>48</v>
      </c>
      <c r="I18" s="17"/>
      <c r="J18" s="18">
        <v>372266.55</v>
      </c>
    </row>
    <row r="19" spans="2:14" x14ac:dyDescent="0.25">
      <c r="B19" s="7">
        <v>46097</v>
      </c>
      <c r="C19" s="8">
        <v>800</v>
      </c>
      <c r="D19" s="9"/>
      <c r="E19" s="10">
        <v>25.5</v>
      </c>
      <c r="F19" s="33">
        <f t="shared" si="0"/>
        <v>20400</v>
      </c>
      <c r="G19" s="19"/>
      <c r="H19" s="16"/>
      <c r="I19" s="17"/>
      <c r="J19" s="18"/>
    </row>
    <row r="20" spans="2:14" x14ac:dyDescent="0.25">
      <c r="B20" s="7">
        <v>46098</v>
      </c>
      <c r="C20" s="8">
        <v>779</v>
      </c>
      <c r="D20" s="9"/>
      <c r="E20" s="10">
        <v>25.5</v>
      </c>
      <c r="F20" s="33">
        <f t="shared" si="0"/>
        <v>19864.5</v>
      </c>
      <c r="G20" s="19"/>
      <c r="H20" s="16"/>
      <c r="I20" s="17"/>
      <c r="J20" s="18"/>
    </row>
    <row r="21" spans="2:14" x14ac:dyDescent="0.25">
      <c r="B21" s="7">
        <v>46099</v>
      </c>
      <c r="C21" s="8">
        <v>790</v>
      </c>
      <c r="D21" s="9"/>
      <c r="E21" s="10">
        <v>25.5</v>
      </c>
      <c r="F21" s="33">
        <f t="shared" si="0"/>
        <v>20145</v>
      </c>
      <c r="G21" s="19"/>
      <c r="H21" s="16"/>
      <c r="I21" s="17"/>
      <c r="J21" s="18"/>
    </row>
    <row r="22" spans="2:14" x14ac:dyDescent="0.25">
      <c r="B22" s="7">
        <v>46100</v>
      </c>
      <c r="C22" s="8">
        <v>754</v>
      </c>
      <c r="D22" s="9"/>
      <c r="E22" s="10">
        <v>25.5</v>
      </c>
      <c r="F22" s="33">
        <f t="shared" si="0"/>
        <v>19227</v>
      </c>
      <c r="G22" s="19"/>
      <c r="H22" s="16"/>
      <c r="I22" s="17"/>
      <c r="J22" s="18"/>
    </row>
    <row r="23" spans="2:14" x14ac:dyDescent="0.25">
      <c r="B23" s="7">
        <v>46101</v>
      </c>
      <c r="C23" s="8">
        <v>730</v>
      </c>
      <c r="D23" s="9"/>
      <c r="E23" s="10">
        <v>25.5</v>
      </c>
      <c r="F23" s="33">
        <f t="shared" si="0"/>
        <v>18615</v>
      </c>
      <c r="G23" s="19"/>
      <c r="H23" s="16"/>
      <c r="I23" s="17"/>
      <c r="J23" s="18"/>
    </row>
    <row r="24" spans="2:14" x14ac:dyDescent="0.25">
      <c r="B24" s="7">
        <v>46102</v>
      </c>
      <c r="C24" s="8">
        <v>801</v>
      </c>
      <c r="D24" s="9"/>
      <c r="E24" s="10">
        <v>25.5</v>
      </c>
      <c r="F24" s="33">
        <f t="shared" si="0"/>
        <v>20425.5</v>
      </c>
      <c r="G24" s="19"/>
      <c r="H24" s="16"/>
      <c r="I24" s="17"/>
      <c r="J24" s="18"/>
    </row>
    <row r="25" spans="2:14" x14ac:dyDescent="0.25">
      <c r="B25" s="7">
        <v>46103</v>
      </c>
      <c r="C25" s="8">
        <v>756</v>
      </c>
      <c r="D25" s="9"/>
      <c r="E25" s="10">
        <v>25.5</v>
      </c>
      <c r="F25" s="33">
        <f t="shared" si="0"/>
        <v>19278</v>
      </c>
      <c r="G25" s="19"/>
      <c r="H25" s="16"/>
      <c r="I25" s="17"/>
      <c r="J25" s="18"/>
    </row>
    <row r="26" spans="2:14" x14ac:dyDescent="0.25">
      <c r="B26" s="7">
        <v>46104</v>
      </c>
      <c r="C26" s="8">
        <v>776</v>
      </c>
      <c r="D26" s="9"/>
      <c r="E26" s="10">
        <v>25.5</v>
      </c>
      <c r="F26" s="33">
        <f t="shared" si="0"/>
        <v>19788</v>
      </c>
      <c r="G26" s="19"/>
      <c r="H26" s="16"/>
      <c r="I26" s="17"/>
      <c r="J26" s="18"/>
      <c r="N26"/>
    </row>
    <row r="27" spans="2:14" x14ac:dyDescent="0.25">
      <c r="B27" s="7">
        <v>46105</v>
      </c>
      <c r="C27" s="8">
        <v>764</v>
      </c>
      <c r="D27" s="9"/>
      <c r="E27" s="10">
        <v>25.5</v>
      </c>
      <c r="F27" s="33">
        <f t="shared" si="0"/>
        <v>19482</v>
      </c>
      <c r="G27" s="19"/>
      <c r="H27" s="16"/>
      <c r="I27" s="17"/>
      <c r="J27" s="18"/>
      <c r="N27"/>
    </row>
    <row r="28" spans="2:14" x14ac:dyDescent="0.25">
      <c r="B28" s="7">
        <v>46106</v>
      </c>
      <c r="C28" s="8">
        <v>774</v>
      </c>
      <c r="D28" s="9"/>
      <c r="E28" s="10">
        <v>25.5</v>
      </c>
      <c r="F28" s="33">
        <f t="shared" si="0"/>
        <v>19737</v>
      </c>
      <c r="G28" s="19"/>
      <c r="H28" s="16"/>
      <c r="I28" s="17"/>
      <c r="J28" s="18"/>
      <c r="N28"/>
    </row>
    <row r="29" spans="2:14" x14ac:dyDescent="0.25">
      <c r="B29" s="7">
        <v>46107</v>
      </c>
      <c r="C29" s="8">
        <v>750</v>
      </c>
      <c r="D29" s="9"/>
      <c r="E29" s="10">
        <v>25.5</v>
      </c>
      <c r="F29" s="33">
        <f t="shared" si="0"/>
        <v>19125</v>
      </c>
      <c r="G29" s="19"/>
      <c r="H29" s="16"/>
      <c r="I29" s="17"/>
      <c r="J29" s="18"/>
      <c r="N29"/>
    </row>
    <row r="30" spans="2:14" x14ac:dyDescent="0.25">
      <c r="B30" s="7">
        <v>46108</v>
      </c>
      <c r="C30" s="8">
        <v>752</v>
      </c>
      <c r="D30" s="9"/>
      <c r="E30" s="10">
        <v>25.5</v>
      </c>
      <c r="F30" s="33">
        <f t="shared" si="0"/>
        <v>19176</v>
      </c>
      <c r="G30" s="19"/>
      <c r="H30" s="16"/>
      <c r="I30" s="17"/>
      <c r="J30" s="18"/>
      <c r="N30"/>
    </row>
    <row r="31" spans="2:14" x14ac:dyDescent="0.25">
      <c r="B31" s="7">
        <v>46109</v>
      </c>
      <c r="C31" s="8">
        <v>752</v>
      </c>
      <c r="D31" s="9"/>
      <c r="E31" s="10">
        <v>25.5</v>
      </c>
      <c r="F31" s="33">
        <f t="shared" si="0"/>
        <v>19176</v>
      </c>
      <c r="G31" s="19"/>
      <c r="H31" s="16"/>
      <c r="I31" s="17"/>
      <c r="J31" s="18"/>
      <c r="N31"/>
    </row>
    <row r="32" spans="2:14" x14ac:dyDescent="0.25">
      <c r="B32" s="7">
        <v>46110</v>
      </c>
      <c r="C32" s="8">
        <v>802</v>
      </c>
      <c r="D32" s="9"/>
      <c r="E32" s="10">
        <v>25.5</v>
      </c>
      <c r="F32" s="33">
        <f t="shared" si="0"/>
        <v>20451</v>
      </c>
      <c r="G32" s="19"/>
      <c r="H32" s="16"/>
      <c r="I32" s="17"/>
      <c r="J32" s="18"/>
      <c r="N32"/>
    </row>
    <row r="33" spans="2:14" x14ac:dyDescent="0.25">
      <c r="B33" s="7">
        <v>46111</v>
      </c>
      <c r="C33" s="8">
        <v>785</v>
      </c>
      <c r="D33" s="9"/>
      <c r="E33" s="10">
        <v>25.5</v>
      </c>
      <c r="F33" s="33">
        <f t="shared" si="0"/>
        <v>20017.5</v>
      </c>
      <c r="G33" s="19"/>
      <c r="H33" s="16"/>
      <c r="I33" s="17"/>
      <c r="J33" s="18"/>
      <c r="N33"/>
    </row>
    <row r="34" spans="2:14" ht="15.75" thickBot="1" x14ac:dyDescent="0.3">
      <c r="B34" s="7">
        <v>46112</v>
      </c>
      <c r="C34" s="44">
        <v>766</v>
      </c>
      <c r="D34" s="45"/>
      <c r="E34" s="10">
        <v>25.5</v>
      </c>
      <c r="F34" s="47">
        <f t="shared" si="0"/>
        <v>19533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24161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622266.55499999993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616105.5</v>
      </c>
      <c r="L36" s="31">
        <f>J36-J4-J5-J6+J37</f>
        <v>622266.55500000005</v>
      </c>
      <c r="N36"/>
    </row>
    <row r="37" spans="2:14" x14ac:dyDescent="0.25">
      <c r="B37" s="26" t="s">
        <v>14</v>
      </c>
      <c r="C37" s="30">
        <f>C35</f>
        <v>24161</v>
      </c>
      <c r="D37" s="9">
        <f>D35/1.03</f>
        <v>0</v>
      </c>
      <c r="E37" s="10"/>
      <c r="F37" s="33">
        <f>SUM(F4:F36)</f>
        <v>616105.5</v>
      </c>
      <c r="G37" s="19"/>
      <c r="H37" s="17" t="s">
        <v>15</v>
      </c>
      <c r="I37" s="17">
        <v>0.01</v>
      </c>
      <c r="J37" s="18">
        <f>J36*I37</f>
        <v>6161.0550000000003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0</v>
      </c>
      <c r="N39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N40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0A443-2418-4F92-98DC-FC2DA8519894}">
  <dimension ref="B1:AC43"/>
  <sheetViews>
    <sheetView zoomScale="85" zoomScaleNormal="85" workbookViewId="0">
      <selection activeCell="L1" sqref="L1: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SUM(N3:N5)</f>
        <v>200000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34</v>
      </c>
      <c r="M2" s="75"/>
      <c r="N2" s="7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45974</v>
      </c>
      <c r="M3" s="12" t="s">
        <v>33</v>
      </c>
      <c r="N3" s="51">
        <v>700000</v>
      </c>
    </row>
    <row r="4" spans="2:29" x14ac:dyDescent="0.25">
      <c r="B4" s="7">
        <v>46113</v>
      </c>
      <c r="C4" s="8">
        <v>797</v>
      </c>
      <c r="D4" s="9"/>
      <c r="E4" s="10">
        <v>25.5</v>
      </c>
      <c r="F4" s="33">
        <f>E4*C4</f>
        <v>20323.5</v>
      </c>
      <c r="G4" s="11"/>
      <c r="H4" s="12" t="s">
        <v>6</v>
      </c>
      <c r="I4" s="13">
        <v>0.01</v>
      </c>
      <c r="J4" s="14"/>
      <c r="L4" s="52" t="s">
        <v>43</v>
      </c>
      <c r="M4" s="52"/>
      <c r="N4" s="53">
        <v>-250000</v>
      </c>
    </row>
    <row r="5" spans="2:29" x14ac:dyDescent="0.25">
      <c r="B5" s="7">
        <v>46114</v>
      </c>
      <c r="C5" s="8">
        <v>797</v>
      </c>
      <c r="D5" s="9"/>
      <c r="E5" s="10">
        <v>25.5</v>
      </c>
      <c r="F5" s="33">
        <f t="shared" ref="F5:F34" si="0">E5*C5</f>
        <v>20323.5</v>
      </c>
      <c r="G5" s="11"/>
      <c r="H5" s="12" t="s">
        <v>7</v>
      </c>
      <c r="I5" s="13">
        <v>1E-3</v>
      </c>
      <c r="J5" s="14"/>
      <c r="L5" s="52" t="s">
        <v>44</v>
      </c>
      <c r="M5" s="53"/>
      <c r="N5" s="53">
        <v>-250000</v>
      </c>
    </row>
    <row r="6" spans="2:29" x14ac:dyDescent="0.25">
      <c r="B6" s="7">
        <v>46115</v>
      </c>
      <c r="C6" s="8">
        <v>786</v>
      </c>
      <c r="D6" s="9"/>
      <c r="E6" s="10">
        <v>25.5</v>
      </c>
      <c r="F6" s="33">
        <f t="shared" si="0"/>
        <v>20043</v>
      </c>
      <c r="G6" s="11"/>
      <c r="H6" s="12" t="s">
        <v>8</v>
      </c>
      <c r="I6" s="13"/>
      <c r="J6" s="14"/>
      <c r="L6" s="17" t="s">
        <v>49</v>
      </c>
      <c r="M6" s="62">
        <v>200000</v>
      </c>
      <c r="N6" s="62"/>
    </row>
    <row r="7" spans="2:29" x14ac:dyDescent="0.25">
      <c r="B7" s="7">
        <v>46116</v>
      </c>
      <c r="C7" s="8">
        <v>802</v>
      </c>
      <c r="D7" s="9"/>
      <c r="E7" s="10">
        <v>25.5</v>
      </c>
      <c r="F7" s="33">
        <f t="shared" si="0"/>
        <v>20451</v>
      </c>
      <c r="G7" s="11"/>
      <c r="H7" s="12" t="s">
        <v>9</v>
      </c>
      <c r="I7" s="13"/>
      <c r="J7" s="14">
        <f>'MART 2026'!J39*-1</f>
        <v>0</v>
      </c>
    </row>
    <row r="8" spans="2:29" x14ac:dyDescent="0.25">
      <c r="B8" s="7">
        <v>46117</v>
      </c>
      <c r="C8" s="8">
        <v>816</v>
      </c>
      <c r="D8" s="9"/>
      <c r="E8" s="10">
        <v>25.5</v>
      </c>
      <c r="F8" s="33">
        <f t="shared" si="0"/>
        <v>20808</v>
      </c>
      <c r="G8" s="15"/>
      <c r="H8" s="16"/>
      <c r="I8" s="17"/>
      <c r="J8" s="18"/>
      <c r="L8" t="s">
        <v>50</v>
      </c>
    </row>
    <row r="9" spans="2:29" x14ac:dyDescent="0.25">
      <c r="B9" s="7">
        <v>46118</v>
      </c>
      <c r="C9" s="8">
        <v>822</v>
      </c>
      <c r="D9" s="9"/>
      <c r="E9" s="10">
        <v>25.5</v>
      </c>
      <c r="F9" s="33">
        <f t="shared" si="0"/>
        <v>20961</v>
      </c>
      <c r="G9" s="15"/>
      <c r="H9" s="16"/>
      <c r="I9" s="17"/>
      <c r="J9" s="18"/>
      <c r="L9" t="s">
        <v>51</v>
      </c>
    </row>
    <row r="10" spans="2:29" x14ac:dyDescent="0.25">
      <c r="B10" s="7">
        <v>46119</v>
      </c>
      <c r="C10" s="8">
        <v>819</v>
      </c>
      <c r="D10" s="9"/>
      <c r="E10" s="10">
        <v>25.5</v>
      </c>
      <c r="F10" s="33">
        <f t="shared" si="0"/>
        <v>20884.5</v>
      </c>
      <c r="G10" s="15"/>
      <c r="H10" s="16"/>
      <c r="I10" s="17"/>
      <c r="J10" s="18"/>
    </row>
    <row r="11" spans="2:29" x14ac:dyDescent="0.25">
      <c r="B11" s="7">
        <v>46120</v>
      </c>
      <c r="C11" s="8">
        <v>839</v>
      </c>
      <c r="D11" s="9"/>
      <c r="E11" s="10">
        <v>25.5</v>
      </c>
      <c r="F11" s="33">
        <f t="shared" si="0"/>
        <v>21394.5</v>
      </c>
      <c r="G11" s="19"/>
      <c r="H11" s="16"/>
      <c r="I11" s="17"/>
      <c r="J11" s="18"/>
    </row>
    <row r="12" spans="2:29" x14ac:dyDescent="0.25">
      <c r="B12" s="7">
        <v>46121</v>
      </c>
      <c r="C12" s="8">
        <v>844</v>
      </c>
      <c r="D12" s="9"/>
      <c r="E12" s="10">
        <v>25.5</v>
      </c>
      <c r="F12" s="33">
        <f t="shared" si="0"/>
        <v>21522</v>
      </c>
      <c r="G12" s="19"/>
      <c r="H12" s="16"/>
      <c r="I12" s="17"/>
      <c r="J12" s="18"/>
    </row>
    <row r="13" spans="2:29" x14ac:dyDescent="0.25">
      <c r="B13" s="7">
        <v>46122</v>
      </c>
      <c r="C13" s="8">
        <v>1176</v>
      </c>
      <c r="D13" s="9"/>
      <c r="E13" s="10">
        <v>25.5</v>
      </c>
      <c r="F13" s="33">
        <f t="shared" si="0"/>
        <v>29988</v>
      </c>
      <c r="G13" s="19"/>
      <c r="H13" s="16"/>
      <c r="I13" s="17"/>
      <c r="J13" s="18"/>
    </row>
    <row r="14" spans="2:29" x14ac:dyDescent="0.25">
      <c r="B14" s="7">
        <v>46123</v>
      </c>
      <c r="C14" s="8">
        <v>464</v>
      </c>
      <c r="D14" s="9"/>
      <c r="E14" s="10">
        <v>25.5</v>
      </c>
      <c r="F14" s="33">
        <f t="shared" si="0"/>
        <v>11832</v>
      </c>
      <c r="G14" s="19"/>
      <c r="H14" s="16"/>
      <c r="I14" s="17"/>
      <c r="J14" s="18"/>
    </row>
    <row r="15" spans="2:29" x14ac:dyDescent="0.25">
      <c r="B15" s="7">
        <v>46124</v>
      </c>
      <c r="C15" s="8">
        <v>884</v>
      </c>
      <c r="D15" s="9"/>
      <c r="E15" s="10">
        <v>25.5</v>
      </c>
      <c r="F15" s="33">
        <f t="shared" si="0"/>
        <v>22542</v>
      </c>
      <c r="G15" s="19"/>
      <c r="H15" s="16"/>
      <c r="I15" s="17"/>
      <c r="J15" s="18"/>
    </row>
    <row r="16" spans="2:29" x14ac:dyDescent="0.25">
      <c r="B16" s="7">
        <v>46125</v>
      </c>
      <c r="C16" s="8">
        <v>826</v>
      </c>
      <c r="D16" s="9"/>
      <c r="E16" s="10">
        <v>25.5</v>
      </c>
      <c r="F16" s="33">
        <f t="shared" si="0"/>
        <v>21063</v>
      </c>
      <c r="G16" s="19"/>
      <c r="H16" s="16"/>
      <c r="I16" s="17"/>
      <c r="J16" s="18"/>
    </row>
    <row r="17" spans="2:14" x14ac:dyDescent="0.25">
      <c r="B17" s="7">
        <v>46126</v>
      </c>
      <c r="C17" s="8">
        <v>848</v>
      </c>
      <c r="D17" s="9"/>
      <c r="E17" s="10">
        <v>25.5</v>
      </c>
      <c r="F17" s="33">
        <f t="shared" si="0"/>
        <v>21624</v>
      </c>
      <c r="G17" s="19"/>
      <c r="H17" s="16"/>
      <c r="I17" s="17"/>
      <c r="J17" s="18"/>
    </row>
    <row r="18" spans="2:14" x14ac:dyDescent="0.25">
      <c r="B18" s="7">
        <v>46127</v>
      </c>
      <c r="C18" s="8">
        <v>0</v>
      </c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46128</v>
      </c>
      <c r="C19" s="8">
        <v>1738</v>
      </c>
      <c r="D19" s="9"/>
      <c r="E19" s="10">
        <v>25.5</v>
      </c>
      <c r="F19" s="33">
        <f t="shared" si="0"/>
        <v>44319</v>
      </c>
      <c r="G19" s="19"/>
      <c r="H19" s="16"/>
      <c r="I19" s="17"/>
      <c r="J19" s="18"/>
    </row>
    <row r="20" spans="2:14" x14ac:dyDescent="0.25">
      <c r="B20" s="7">
        <v>46129</v>
      </c>
      <c r="C20" s="8">
        <v>0</v>
      </c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46130</v>
      </c>
      <c r="C21" s="8">
        <v>1696</v>
      </c>
      <c r="D21" s="9"/>
      <c r="E21" s="10">
        <v>25.5</v>
      </c>
      <c r="F21" s="33">
        <f t="shared" si="0"/>
        <v>43248</v>
      </c>
      <c r="G21" s="19"/>
      <c r="H21" s="16"/>
      <c r="I21" s="17"/>
      <c r="J21" s="18"/>
    </row>
    <row r="22" spans="2:14" x14ac:dyDescent="0.25">
      <c r="B22" s="7">
        <v>46131</v>
      </c>
      <c r="C22" s="8">
        <v>866</v>
      </c>
      <c r="D22" s="9"/>
      <c r="E22" s="10">
        <v>25.5</v>
      </c>
      <c r="F22" s="33">
        <f t="shared" si="0"/>
        <v>22083</v>
      </c>
      <c r="G22" s="19"/>
      <c r="H22" s="16"/>
      <c r="I22" s="17"/>
      <c r="J22" s="18"/>
    </row>
    <row r="23" spans="2:14" x14ac:dyDescent="0.25">
      <c r="B23" s="7">
        <v>46132</v>
      </c>
      <c r="C23" s="8">
        <v>841</v>
      </c>
      <c r="D23" s="9"/>
      <c r="E23" s="10">
        <v>25.5</v>
      </c>
      <c r="F23" s="33">
        <f t="shared" si="0"/>
        <v>21445.5</v>
      </c>
      <c r="G23" s="19"/>
      <c r="H23" s="16"/>
      <c r="I23" s="17"/>
      <c r="J23" s="18"/>
    </row>
    <row r="24" spans="2:14" x14ac:dyDescent="0.25">
      <c r="B24" s="7">
        <v>46133</v>
      </c>
      <c r="C24" s="8">
        <v>839</v>
      </c>
      <c r="D24" s="9"/>
      <c r="E24" s="10">
        <v>25.5</v>
      </c>
      <c r="F24" s="33">
        <f t="shared" si="0"/>
        <v>21394.5</v>
      </c>
      <c r="G24" s="19"/>
      <c r="H24" s="16"/>
      <c r="I24" s="17"/>
      <c r="J24" s="18"/>
    </row>
    <row r="25" spans="2:14" x14ac:dyDescent="0.25">
      <c r="B25" s="7">
        <v>46134</v>
      </c>
      <c r="C25" s="8">
        <v>1228</v>
      </c>
      <c r="D25" s="9"/>
      <c r="E25" s="10">
        <v>25.5</v>
      </c>
      <c r="F25" s="33">
        <f t="shared" si="0"/>
        <v>31314</v>
      </c>
      <c r="G25" s="19"/>
      <c r="H25" s="16"/>
      <c r="I25" s="17"/>
      <c r="J25" s="18"/>
    </row>
    <row r="26" spans="2:14" x14ac:dyDescent="0.25">
      <c r="B26" s="7">
        <v>46135</v>
      </c>
      <c r="C26" s="8">
        <v>481</v>
      </c>
      <c r="D26" s="9"/>
      <c r="E26" s="10">
        <v>25.5</v>
      </c>
      <c r="F26" s="33">
        <f t="shared" si="0"/>
        <v>12265.5</v>
      </c>
      <c r="G26" s="19"/>
      <c r="H26" s="16"/>
      <c r="I26" s="17"/>
      <c r="J26" s="18"/>
      <c r="N26"/>
    </row>
    <row r="27" spans="2:14" x14ac:dyDescent="0.25">
      <c r="B27" s="7">
        <v>46136</v>
      </c>
      <c r="C27" s="8">
        <v>882</v>
      </c>
      <c r="D27" s="9"/>
      <c r="E27" s="10">
        <v>25.5</v>
      </c>
      <c r="F27" s="33">
        <f t="shared" si="0"/>
        <v>22491</v>
      </c>
      <c r="G27" s="19"/>
      <c r="H27" s="16"/>
      <c r="I27" s="17"/>
      <c r="J27" s="18"/>
      <c r="N27"/>
    </row>
    <row r="28" spans="2:14" x14ac:dyDescent="0.25">
      <c r="B28" s="7">
        <v>46137</v>
      </c>
      <c r="C28" s="8">
        <v>847</v>
      </c>
      <c r="D28" s="9"/>
      <c r="E28" s="10">
        <v>25.5</v>
      </c>
      <c r="F28" s="33">
        <f t="shared" si="0"/>
        <v>21598.5</v>
      </c>
      <c r="G28" s="19"/>
      <c r="H28" s="16"/>
      <c r="I28" s="17"/>
      <c r="J28" s="18"/>
      <c r="N28"/>
    </row>
    <row r="29" spans="2:14" x14ac:dyDescent="0.25">
      <c r="B29" s="7">
        <v>46138</v>
      </c>
      <c r="C29" s="8">
        <v>883</v>
      </c>
      <c r="D29" s="9"/>
      <c r="E29" s="10">
        <v>25.5</v>
      </c>
      <c r="F29" s="33">
        <f t="shared" si="0"/>
        <v>22516.5</v>
      </c>
      <c r="G29" s="19"/>
      <c r="H29" s="16"/>
      <c r="I29" s="17"/>
      <c r="J29" s="18"/>
      <c r="N29"/>
    </row>
    <row r="30" spans="2:14" x14ac:dyDescent="0.25">
      <c r="B30" s="7">
        <v>46139</v>
      </c>
      <c r="C30" s="8">
        <v>889</v>
      </c>
      <c r="D30" s="9"/>
      <c r="E30" s="10">
        <v>25.5</v>
      </c>
      <c r="F30" s="33">
        <f t="shared" si="0"/>
        <v>22669.5</v>
      </c>
      <c r="G30" s="19"/>
      <c r="H30" s="16"/>
      <c r="I30" s="17"/>
      <c r="J30" s="18"/>
      <c r="N30"/>
    </row>
    <row r="31" spans="2:14" x14ac:dyDescent="0.25">
      <c r="B31" s="7">
        <v>46140</v>
      </c>
      <c r="C31" s="8">
        <v>892</v>
      </c>
      <c r="D31" s="9"/>
      <c r="E31" s="10">
        <v>25.5</v>
      </c>
      <c r="F31" s="33">
        <f t="shared" si="0"/>
        <v>22746</v>
      </c>
      <c r="G31" s="19"/>
      <c r="H31" s="16"/>
      <c r="I31" s="17"/>
      <c r="J31" s="18"/>
      <c r="N31"/>
    </row>
    <row r="32" spans="2:14" x14ac:dyDescent="0.25">
      <c r="B32" s="7">
        <v>46141</v>
      </c>
      <c r="C32" s="8">
        <v>868</v>
      </c>
      <c r="D32" s="9"/>
      <c r="E32" s="10">
        <v>25.5</v>
      </c>
      <c r="F32" s="33">
        <f t="shared" si="0"/>
        <v>22134</v>
      </c>
      <c r="G32" s="19"/>
      <c r="H32" s="16"/>
      <c r="I32" s="17"/>
      <c r="J32" s="18"/>
      <c r="N32"/>
    </row>
    <row r="33" spans="2:14" x14ac:dyDescent="0.25">
      <c r="B33" s="7">
        <v>46142</v>
      </c>
      <c r="C33" s="8">
        <v>900</v>
      </c>
      <c r="D33" s="9"/>
      <c r="E33" s="10">
        <v>25.5</v>
      </c>
      <c r="F33" s="33">
        <f t="shared" si="0"/>
        <v>22950</v>
      </c>
      <c r="G33" s="19"/>
      <c r="H33" s="16"/>
      <c r="I33" s="17"/>
      <c r="J33" s="18"/>
      <c r="N33"/>
    </row>
    <row r="34" spans="2:14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25370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0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646935</v>
      </c>
      <c r="L36" s="31">
        <f>J36-J4-J5-J6+J37</f>
        <v>653404.35</v>
      </c>
      <c r="N36"/>
    </row>
    <row r="37" spans="2:14" x14ac:dyDescent="0.25">
      <c r="B37" s="26" t="s">
        <v>14</v>
      </c>
      <c r="C37" s="30">
        <f>C35</f>
        <v>25370</v>
      </c>
      <c r="D37" s="9">
        <f>D35/1.03</f>
        <v>0</v>
      </c>
      <c r="E37" s="10"/>
      <c r="F37" s="33">
        <f>SUM(F4:F36)</f>
        <v>646935</v>
      </c>
      <c r="G37" s="19"/>
      <c r="H37" s="17" t="s">
        <v>15</v>
      </c>
      <c r="I37" s="17">
        <v>0.01</v>
      </c>
      <c r="J37" s="18">
        <f>J36*I37</f>
        <v>6469.35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653404.35</v>
      </c>
      <c r="N39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N40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F6C31-F41E-4E09-B84A-1C64B3CD7911}">
  <dimension ref="B1:AC43"/>
  <sheetViews>
    <sheetView tabSelected="1"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SUM(N3:N5)</f>
        <v>200000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34</v>
      </c>
      <c r="M2" s="75"/>
      <c r="N2" s="7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0">
        <v>45974</v>
      </c>
      <c r="M3" s="12" t="s">
        <v>33</v>
      </c>
      <c r="N3" s="51">
        <v>700000</v>
      </c>
    </row>
    <row r="4" spans="2:29" x14ac:dyDescent="0.25">
      <c r="B4" s="7">
        <v>46143</v>
      </c>
      <c r="C4" s="8">
        <v>901</v>
      </c>
      <c r="D4" s="9"/>
      <c r="E4" s="10">
        <v>25.5</v>
      </c>
      <c r="F4" s="33">
        <f>E4*C4</f>
        <v>22975.5</v>
      </c>
      <c r="G4" s="11"/>
      <c r="H4" s="12" t="s">
        <v>6</v>
      </c>
      <c r="I4" s="13">
        <v>0.01</v>
      </c>
      <c r="J4" s="14"/>
      <c r="L4" s="52" t="s">
        <v>43</v>
      </c>
      <c r="M4" s="52"/>
      <c r="N4" s="53">
        <v>-250000</v>
      </c>
    </row>
    <row r="5" spans="2:29" x14ac:dyDescent="0.25">
      <c r="B5" s="7">
        <v>46144</v>
      </c>
      <c r="C5" s="8">
        <v>878</v>
      </c>
      <c r="D5" s="9"/>
      <c r="E5" s="10">
        <v>25.5</v>
      </c>
      <c r="F5" s="33">
        <f t="shared" ref="F5:F34" si="0">E5*C5</f>
        <v>22389</v>
      </c>
      <c r="G5" s="11"/>
      <c r="H5" s="12" t="s">
        <v>7</v>
      </c>
      <c r="I5" s="13">
        <v>1E-3</v>
      </c>
      <c r="J5" s="14"/>
      <c r="L5" s="52" t="s">
        <v>44</v>
      </c>
      <c r="M5" s="53"/>
      <c r="N5" s="53">
        <v>-250000</v>
      </c>
    </row>
    <row r="6" spans="2:29" x14ac:dyDescent="0.25">
      <c r="B6" s="7">
        <v>46145</v>
      </c>
      <c r="C6" s="8">
        <v>880</v>
      </c>
      <c r="D6" s="9"/>
      <c r="E6" s="10">
        <v>25.5</v>
      </c>
      <c r="F6" s="33">
        <f t="shared" si="0"/>
        <v>22440</v>
      </c>
      <c r="G6" s="11"/>
      <c r="H6" s="12" t="s">
        <v>8</v>
      </c>
      <c r="I6" s="13"/>
      <c r="J6" s="14"/>
      <c r="L6" s="17" t="s">
        <v>49</v>
      </c>
      <c r="M6" s="62">
        <v>200000</v>
      </c>
      <c r="N6" s="62"/>
    </row>
    <row r="7" spans="2:29" x14ac:dyDescent="0.25">
      <c r="B7" s="7">
        <v>46146</v>
      </c>
      <c r="C7" s="8">
        <v>847</v>
      </c>
      <c r="D7" s="9"/>
      <c r="E7" s="10">
        <v>25.5</v>
      </c>
      <c r="F7" s="33">
        <f t="shared" si="0"/>
        <v>21598.5</v>
      </c>
      <c r="G7" s="11"/>
      <c r="H7" s="12" t="s">
        <v>9</v>
      </c>
      <c r="I7" s="13"/>
      <c r="J7" s="14">
        <f>'NİSAN 2026'!J39*-1</f>
        <v>-653404.35</v>
      </c>
    </row>
    <row r="8" spans="2:29" x14ac:dyDescent="0.25">
      <c r="B8" s="7">
        <v>46147</v>
      </c>
      <c r="C8" s="8">
        <v>815</v>
      </c>
      <c r="D8" s="9"/>
      <c r="E8" s="10">
        <v>25.5</v>
      </c>
      <c r="F8" s="33">
        <f t="shared" si="0"/>
        <v>20782.5</v>
      </c>
      <c r="G8" s="15"/>
      <c r="H8" s="16"/>
      <c r="I8" s="17"/>
      <c r="J8" s="18"/>
      <c r="L8" t="s">
        <v>50</v>
      </c>
    </row>
    <row r="9" spans="2:29" x14ac:dyDescent="0.25">
      <c r="B9" s="7">
        <v>46148</v>
      </c>
      <c r="C9" s="8">
        <v>861</v>
      </c>
      <c r="D9" s="9"/>
      <c r="E9" s="10">
        <v>25.5</v>
      </c>
      <c r="F9" s="33">
        <f t="shared" si="0"/>
        <v>21955.5</v>
      </c>
      <c r="G9" s="15"/>
      <c r="H9" s="16"/>
      <c r="I9" s="17"/>
      <c r="J9" s="18"/>
      <c r="L9" t="s">
        <v>51</v>
      </c>
    </row>
    <row r="10" spans="2:29" x14ac:dyDescent="0.25">
      <c r="B10" s="7">
        <v>46149</v>
      </c>
      <c r="C10" s="8">
        <v>827</v>
      </c>
      <c r="D10" s="9"/>
      <c r="E10" s="10">
        <v>25.5</v>
      </c>
      <c r="F10" s="33">
        <f t="shared" si="0"/>
        <v>21088.5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  <c r="N26"/>
    </row>
    <row r="27" spans="2:14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  <c r="N27"/>
    </row>
    <row r="28" spans="2:14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  <c r="N28"/>
    </row>
    <row r="29" spans="2:14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  <c r="N29"/>
    </row>
    <row r="30" spans="2:14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  <c r="N30"/>
    </row>
    <row r="31" spans="2:14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  <c r="N31"/>
    </row>
    <row r="32" spans="2:14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  <c r="N32"/>
    </row>
    <row r="33" spans="2:14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  <c r="N33"/>
    </row>
    <row r="34" spans="2:14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6009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-653404.35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153229.5</v>
      </c>
      <c r="L36" s="31">
        <f>J36-J4-J5-J6+J37</f>
        <v>154761.79500000001</v>
      </c>
      <c r="N36"/>
    </row>
    <row r="37" spans="2:14" x14ac:dyDescent="0.25">
      <c r="B37" s="26" t="s">
        <v>14</v>
      </c>
      <c r="C37" s="30">
        <f>C35</f>
        <v>6009</v>
      </c>
      <c r="D37" s="9">
        <f>D35/1.03</f>
        <v>0</v>
      </c>
      <c r="E37" s="10"/>
      <c r="F37" s="33">
        <f>SUM(F4:F36)</f>
        <v>153229.5</v>
      </c>
      <c r="G37" s="19"/>
      <c r="H37" s="17" t="s">
        <v>15</v>
      </c>
      <c r="I37" s="17">
        <v>0.01</v>
      </c>
      <c r="J37" s="18">
        <f>J36*I37</f>
        <v>1532.2950000000001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808166.14500000002</v>
      </c>
      <c r="N39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N40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B0DA0-F9AB-4730-89AD-7B383FCDB03E}">
  <dimension ref="B1:AC43"/>
  <sheetViews>
    <sheetView zoomScale="85" zoomScaleNormal="85" workbookViewId="0">
      <selection activeCell="H14" sqref="H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3" width="13.42578125" customWidth="1"/>
    <col min="14" max="14" width="13.42578125" style="48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SUM(N3:N4)</f>
        <v>0</v>
      </c>
    </row>
    <row r="2" spans="2:29" ht="25.5" customHeight="1" thickBot="1" x14ac:dyDescent="0.3">
      <c r="B2" s="66" t="s">
        <v>31</v>
      </c>
      <c r="C2" s="67"/>
      <c r="D2" s="67"/>
      <c r="E2" s="67"/>
      <c r="F2" s="67"/>
      <c r="G2" s="67"/>
      <c r="H2" s="67"/>
      <c r="I2" s="67"/>
      <c r="J2" s="68"/>
      <c r="L2" s="74" t="s">
        <v>34</v>
      </c>
      <c r="M2" s="75"/>
      <c r="N2" s="76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N3"/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  <c r="N4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  <c r="N5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-808166.14500000002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  <c r="N26"/>
    </row>
    <row r="27" spans="2:14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N27"/>
    </row>
    <row r="28" spans="2:14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N28"/>
    </row>
    <row r="29" spans="2:14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N29"/>
    </row>
    <row r="30" spans="2:14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N30"/>
    </row>
    <row r="31" spans="2:14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N31"/>
    </row>
    <row r="32" spans="2:14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N32"/>
    </row>
    <row r="33" spans="2:14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N33"/>
    </row>
    <row r="34" spans="2:14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  <c r="N34"/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9" t="s">
        <v>11</v>
      </c>
      <c r="I35" s="69"/>
      <c r="J35" s="25">
        <f>SUM(J4:J34)</f>
        <v>-808166.14500000002</v>
      </c>
      <c r="N35"/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70" t="s">
        <v>13</v>
      </c>
      <c r="I36" s="70"/>
      <c r="J36" s="18">
        <f>F36+F37</f>
        <v>0</v>
      </c>
      <c r="L36" s="31">
        <f>J36-J4-J5-J6+J37</f>
        <v>0</v>
      </c>
      <c r="N36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  <c r="N37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N38"/>
    </row>
    <row r="39" spans="2:14" ht="15.75" thickBot="1" x14ac:dyDescent="0.3">
      <c r="B39" s="71" t="s">
        <v>16</v>
      </c>
      <c r="C39" s="72"/>
      <c r="D39" s="27"/>
      <c r="E39" s="34"/>
      <c r="F39" s="35"/>
      <c r="G39" s="28"/>
      <c r="H39" s="73" t="s">
        <v>17</v>
      </c>
      <c r="I39" s="73"/>
      <c r="J39" s="29">
        <f>J36+J37+J38-J35</f>
        <v>808166.14500000002</v>
      </c>
      <c r="N39"/>
    </row>
    <row r="40" spans="2:14" ht="15.75" thickBot="1" x14ac:dyDescent="0.3">
      <c r="B40" s="63"/>
      <c r="C40" s="64"/>
      <c r="D40" s="64"/>
      <c r="E40" s="64"/>
      <c r="F40" s="64"/>
      <c r="G40" s="64"/>
      <c r="H40" s="64"/>
      <c r="I40" s="64"/>
      <c r="J40" s="65"/>
      <c r="N40"/>
    </row>
    <row r="41" spans="2:14" ht="15.75" thickBot="1" x14ac:dyDescent="0.3">
      <c r="B41" s="63"/>
      <c r="C41" s="64"/>
      <c r="D41" s="64"/>
      <c r="E41" s="64"/>
      <c r="F41" s="64"/>
      <c r="G41" s="64"/>
      <c r="H41" s="64"/>
      <c r="I41" s="64"/>
      <c r="J41" s="65"/>
      <c r="N41"/>
    </row>
    <row r="42" spans="2:14" x14ac:dyDescent="0.25">
      <c r="J42" s="31"/>
      <c r="N42"/>
    </row>
    <row r="43" spans="2:14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1</vt:i4>
      </vt:variant>
    </vt:vector>
  </HeadingPairs>
  <TitlesOfParts>
    <vt:vector size="10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2026-05-08T13:14:59Z</dcterms:modified>
</cp:coreProperties>
</file>